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ero.sharepoint.com/sites/StructuredLiteracyevaluation/Shared Documents/General/Data and Analysis/Cell Phone Ban/Survey data/Phones analysis/Tech Appendix/"/>
    </mc:Choice>
  </mc:AlternateContent>
  <xr:revisionPtr revIDLastSave="9" documentId="11_836D2650958F5EACD6BFFBC8A2B1D806414B2ABF" xr6:coauthVersionLast="47" xr6:coauthVersionMax="47" xr10:uidLastSave="{812B0B99-9934-4921-BB0A-CECAA75D5185}"/>
  <bookViews>
    <workbookView xWindow="28680" yWindow="-15" windowWidth="29040" windowHeight="15720" activeTab="2" xr2:uid="{00000000-000D-0000-FFFF-FFFF00000000}"/>
  </bookViews>
  <sheets>
    <sheet name="Contents" sheetId="1" r:id="rId1"/>
    <sheet name="Sheet.1" sheetId="2" r:id="rId2"/>
    <sheet name="Sheet.2" sheetId="3" r:id="rId3"/>
    <sheet name="Sheet.3" sheetId="4" r:id="rId4"/>
    <sheet name="Sheet.4" sheetId="5" r:id="rId5"/>
    <sheet name="Sheet.5" sheetId="6" r:id="rId6"/>
    <sheet name="Sheet.6" sheetId="7" r:id="rId7"/>
    <sheet name="Sheet.7" sheetId="8" r:id="rId8"/>
    <sheet name="Sheet.8" sheetId="9" r:id="rId9"/>
    <sheet name="Sheet.9" sheetId="10" r:id="rId10"/>
    <sheet name="Sheet.10" sheetId="11" r:id="rId11"/>
    <sheet name="Sheet.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7" i="10" l="1"/>
  <c r="B2" i="12"/>
  <c r="A2" i="12"/>
  <c r="C2" i="11"/>
  <c r="B2" i="11"/>
  <c r="A2" i="11"/>
  <c r="C2" i="10"/>
  <c r="B2" i="10"/>
  <c r="A2" i="10"/>
  <c r="C2" i="9"/>
  <c r="B2" i="9"/>
  <c r="A2" i="9"/>
  <c r="C2" i="8"/>
  <c r="B2" i="8"/>
  <c r="A2" i="8"/>
  <c r="C2" i="7"/>
  <c r="B2" i="7"/>
  <c r="A2" i="7"/>
  <c r="C2" i="6"/>
  <c r="B2" i="6"/>
  <c r="A2" i="6"/>
  <c r="C2" i="5"/>
  <c r="B2" i="5"/>
  <c r="A2" i="5"/>
  <c r="C2" i="4"/>
  <c r="B2" i="4"/>
  <c r="A2" i="4"/>
  <c r="C2" i="3"/>
  <c r="B2" i="3"/>
  <c r="A2" i="3"/>
  <c r="C2" i="2"/>
  <c r="A2" i="2"/>
  <c r="B15" i="1"/>
  <c r="B14" i="1"/>
  <c r="B13" i="1"/>
  <c r="B12" i="1"/>
  <c r="B11" i="1"/>
  <c r="B10" i="1"/>
  <c r="B9" i="1"/>
  <c r="B8" i="1"/>
  <c r="B7" i="1"/>
  <c r="B6" i="1"/>
  <c r="B5" i="1"/>
</calcChain>
</file>

<file path=xl/sharedStrings.xml><?xml version="1.0" encoding="utf-8"?>
<sst xmlns="http://schemas.openxmlformats.org/spreadsheetml/2006/main" count="1446" uniqueCount="122">
  <si>
    <t>Phones Away, Leader survey</t>
  </si>
  <si>
    <t>Table of contents:</t>
  </si>
  <si>
    <t>Which of these best describe your schools rules about where students phones should be?</t>
  </si>
  <si>
    <t>⠀</t>
  </si>
  <si>
    <t>Count</t>
  </si>
  <si>
    <t>Percentage</t>
  </si>
  <si>
    <t>Phones are not allowed on-site at all</t>
  </si>
  <si>
    <t>Students keep their phone, but are not allowed to access it (e.g. in their bag or locker)</t>
  </si>
  <si>
    <t>Students keep their phone, but the school controls access (e.g. in a magnetic pouch, or a box in class during lessons)</t>
  </si>
  <si>
    <t>The school keeps student phones for the day (e.g handed in to the office)</t>
  </si>
  <si>
    <t>Total</t>
  </si>
  <si>
    <t>EQI</t>
  </si>
  <si>
    <t>Phones are not allowed on-site at all %</t>
  </si>
  <si>
    <t>Students keep their phone, but are not allowed to access it (e.g. in their bag or locker) %</t>
  </si>
  <si>
    <t>Students keep their phone, but the school controls access (e.g. in a magnetic pouch, or a box in class during lessons) %</t>
  </si>
  <si>
    <t>The school keeps student phones for the day (e.g handed in to the office) %</t>
  </si>
  <si>
    <t>Fewer</t>
  </si>
  <si>
    <t>Moderate</t>
  </si>
  <si>
    <t>More</t>
  </si>
  <si>
    <t>School Type</t>
  </si>
  <si>
    <t>Primary &amp; Intermediate</t>
  </si>
  <si>
    <t>Secondary &amp; Composite</t>
  </si>
  <si>
    <t>Which of these best describe your schools rules about when students can access their phones?</t>
  </si>
  <si>
    <t>Students are not allowed to use phones at any time during the school day</t>
  </si>
  <si>
    <t>Students can only use their phones during scheduled break times (e.g. morning tea, lunch)</t>
  </si>
  <si>
    <t>Students are not allowed to use phones at any time during the school day %</t>
  </si>
  <si>
    <t>Students can only use their phones during scheduled break times (e.g. morning tea, lunch) %</t>
  </si>
  <si>
    <t>At your school, how actively monitored and enforced are the phone rules during these times:</t>
  </si>
  <si>
    <t>To a great extent</t>
  </si>
  <si>
    <t>Somewhat</t>
  </si>
  <si>
    <t>Very little</t>
  </si>
  <si>
    <t>Not at all</t>
  </si>
  <si>
    <t>Not applicable</t>
  </si>
  <si>
    <t xml:space="preserve"> On school grounds before and after school starts</t>
  </si>
  <si>
    <t xml:space="preserve"> Scheduled break times (e.g. morning tea, lunch)</t>
  </si>
  <si>
    <t xml:space="preserve"> Moving between classes</t>
  </si>
  <si>
    <t xml:space="preserve"> Break times during a class (e.g. teacher sanctioned brain break)</t>
  </si>
  <si>
    <t xml:space="preserve"> Scheduled study classes (e.g. for senior students)</t>
  </si>
  <si>
    <t xml:space="preserve"> In bathrooms and/or other out-of-sight places</t>
  </si>
  <si>
    <t xml:space="preserve"> On school trips</t>
  </si>
  <si>
    <t xml:space="preserve"> Other visits outside school (e.g. on courses, work experience)</t>
  </si>
  <si>
    <t>To a great extent %</t>
  </si>
  <si>
    <t>Somewhat %</t>
  </si>
  <si>
    <t>Very little %</t>
  </si>
  <si>
    <t>Not at all %</t>
  </si>
  <si>
    <t>Not applicable %</t>
  </si>
  <si>
    <t>How does your school respond to students not following the schools phone rules?</t>
  </si>
  <si>
    <t>Parents are notified</t>
  </si>
  <si>
    <t>Phones are confiscated immediately</t>
  </si>
  <si>
    <t>Students are given warnings before their phone is confiscated (i.e. a 3 strike policy or similar)</t>
  </si>
  <si>
    <t>Students are told to put their phone away</t>
  </si>
  <si>
    <t>Students lose other privileges</t>
  </si>
  <si>
    <t xml:space="preserve"> Students are told to put their phone away</t>
  </si>
  <si>
    <t>Yes</t>
  </si>
  <si>
    <t>No</t>
  </si>
  <si>
    <t>Yes %</t>
  </si>
  <si>
    <t>No %</t>
  </si>
  <si>
    <t xml:space="preserve"> Phones are confiscated immediately</t>
  </si>
  <si>
    <t xml:space="preserve"> Students are given warnings before their phone is confiscated (i.e. a 3 strike policy or similar)</t>
  </si>
  <si>
    <t xml:space="preserve"> Parents are notified</t>
  </si>
  <si>
    <t xml:space="preserve"> Students lose other privileges</t>
  </si>
  <si>
    <t>What approximate proportion of your students follow the schools rules about phones consistently?</t>
  </si>
  <si>
    <t>All of them</t>
  </si>
  <si>
    <t>Almost all of them (over 90%)</t>
  </si>
  <si>
    <t>The vast majority (80-90%)</t>
  </si>
  <si>
    <t>Most of the students (60-79%)</t>
  </si>
  <si>
    <t>About half (50-59%)</t>
  </si>
  <si>
    <t>Less than half</t>
  </si>
  <si>
    <t xml:space="preserve"> Years 7-8</t>
  </si>
  <si>
    <t xml:space="preserve"> Years 9-11</t>
  </si>
  <si>
    <t xml:space="preserve"> Years 12-13</t>
  </si>
  <si>
    <t>All of them %</t>
  </si>
  <si>
    <t>Almost all of them (over 90%) %</t>
  </si>
  <si>
    <t>The vast majority (80-90%) %</t>
  </si>
  <si>
    <t>Most of the students (60-79%) %</t>
  </si>
  <si>
    <t>About half (50-59%) %</t>
  </si>
  <si>
    <t>Less than half %</t>
  </si>
  <si>
    <t>Does your school policy allow exceptions for:</t>
  </si>
  <si>
    <t>Unsure</t>
  </si>
  <si>
    <t>2</t>
  </si>
  <si>
    <t>1</t>
  </si>
  <si>
    <t>5</t>
  </si>
  <si>
    <t xml:space="preserve"> student health reasons (such as monitoring insulin levels)</t>
  </si>
  <si>
    <t xml:space="preserve"> supporting students with a disability</t>
  </si>
  <si>
    <t xml:space="preserve"> supporting students with a specific learning need</t>
  </si>
  <si>
    <t xml:space="preserve"> teachers allowing use for a specific educational purpose</t>
  </si>
  <si>
    <t xml:space="preserve"> senior students during study classes</t>
  </si>
  <si>
    <t xml:space="preserve"> senior students outside of study classes</t>
  </si>
  <si>
    <t>Unsure %</t>
  </si>
  <si>
    <t>Do any of the following make it difficult to implement phones away for the day?</t>
  </si>
  <si>
    <t xml:space="preserve"> Unclear guidance from Ministry</t>
  </si>
  <si>
    <t xml:space="preserve"> Unclear guidance from boards</t>
  </si>
  <si>
    <t xml:space="preserve"> Resistance from teachers and staff</t>
  </si>
  <si>
    <t xml:space="preserve"> Resistance from parents</t>
  </si>
  <si>
    <t xml:space="preserve"> Resistance from students</t>
  </si>
  <si>
    <t xml:space="preserve"> The exemption criteria</t>
  </si>
  <si>
    <t xml:space="preserve"> Wearable devices (e.g. smart watches, glasses)</t>
  </si>
  <si>
    <t xml:space="preserve"> Difficulty in monitoring students at all times</t>
  </si>
  <si>
    <t xml:space="preserve"> The need for other devices for schoolwork because phones are not available</t>
  </si>
  <si>
    <t>Did your school rules on cell phone use change because of the phones away for the day policy?</t>
  </si>
  <si>
    <t>No, we already restricted phone use</t>
  </si>
  <si>
    <t>No, we do not restrict phone use</t>
  </si>
  <si>
    <t>No, we already restricted phone use %</t>
  </si>
  <si>
    <t>No, we do not restrict phone use %</t>
  </si>
  <si>
    <t>What impact has phones away for the day had on:</t>
  </si>
  <si>
    <t>a lot better</t>
  </si>
  <si>
    <t>a bit better</t>
  </si>
  <si>
    <t>no change</t>
  </si>
  <si>
    <t>a bit worse</t>
  </si>
  <si>
    <t>a lot worse</t>
  </si>
  <si>
    <t xml:space="preserve"> student behaviour in the classroom</t>
  </si>
  <si>
    <t xml:space="preserve"> student attendance</t>
  </si>
  <si>
    <t xml:space="preserve"> students ability to focus on schoolwork</t>
  </si>
  <si>
    <t xml:space="preserve"> student achievement</t>
  </si>
  <si>
    <t xml:space="preserve"> on the frequency of bullying at school</t>
  </si>
  <si>
    <t xml:space="preserve"> student mental health</t>
  </si>
  <si>
    <t>a lot better %</t>
  </si>
  <si>
    <t>a bit better %</t>
  </si>
  <si>
    <t>no change %</t>
  </si>
  <si>
    <t>a bit worse %</t>
  </si>
  <si>
    <t>a lot worse %</t>
  </si>
  <si>
    <t>Education Review 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</si>
</sst>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b/>
      <sz val="11"/>
      <color rgb="FF024D4E"/>
      <name val="Calibri"/>
    </font>
    <font>
      <b/>
      <sz val="11"/>
      <color rgb="FF000000"/>
      <name val="Calibri"/>
    </font>
    <font>
      <sz val="11"/>
      <color rgb="FF000000"/>
      <name val="Calibri"/>
    </font>
    <font>
      <u/>
      <sz val="11"/>
      <color rgb="FF009188"/>
      <name val="Calibri"/>
    </font>
    <font>
      <u/>
      <sz val="11"/>
      <color theme="10"/>
      <name val="Calibri"/>
    </font>
    <font>
      <sz val="11"/>
      <color rgb="FF000000"/>
      <name val="Calibri"/>
      <family val="2"/>
      <scheme val="minor"/>
    </font>
    <font>
      <b/>
      <sz val="14"/>
      <color rgb="FFBA2253"/>
      <name val="Aptos"/>
      <family val="2"/>
    </font>
    <font>
      <sz val="11"/>
      <color rgb="FF000000"/>
      <name val="Aptos"/>
      <family val="2"/>
    </font>
    <font>
      <sz val="11"/>
      <color theme="1"/>
      <name val="Aptos"/>
      <family val="2"/>
    </font>
    <font>
      <sz val="11"/>
      <color theme="4"/>
      <name val="Aptos"/>
      <family val="2"/>
    </font>
    <font>
      <b/>
      <sz val="11"/>
      <color theme="4"/>
      <name val="Aptos"/>
      <family val="2"/>
    </font>
    <font>
      <u/>
      <sz val="11"/>
      <color theme="4" tint="0.39997558519241921"/>
      <name val="Aptos"/>
      <family val="2"/>
    </font>
    <font>
      <b/>
      <sz val="14"/>
      <color theme="4"/>
      <name val="Aptos"/>
      <family val="2"/>
    </font>
    <font>
      <b/>
      <sz val="11"/>
      <color theme="0"/>
      <name val="Aptos"/>
      <family val="2"/>
    </font>
    <font>
      <sz val="11"/>
      <color theme="0"/>
      <name val="Aptos"/>
      <family val="2"/>
    </font>
  </fonts>
  <fills count="23">
    <fill>
      <patternFill patternType="none"/>
    </fill>
    <fill>
      <patternFill patternType="gray125"/>
    </fill>
    <fill>
      <patternFill patternType="solid">
        <fgColor rgb="FFE9E4E3"/>
      </patternFill>
    </fill>
    <fill>
      <patternFill patternType="solid">
        <fgColor rgb="FF5EC5BE"/>
      </patternFill>
    </fill>
    <fill>
      <gradientFill>
        <stop position="0">
          <color rgb="FFEBF7F7"/>
        </stop>
        <stop position="1">
          <color rgb="FFE8F6F5"/>
        </stop>
      </gradientFill>
    </fill>
    <fill>
      <gradientFill>
        <stop position="0">
          <color rgb="FFE8F6F5"/>
        </stop>
        <stop position="1">
          <color rgb="FFE4F5F4"/>
        </stop>
      </gradientFill>
    </fill>
    <fill>
      <gradientFill>
        <stop position="0">
          <color rgb="FFE4F5F4"/>
        </stop>
        <stop position="1">
          <color rgb="FFE1F3F2"/>
        </stop>
      </gradientFill>
    </fill>
    <fill>
      <gradientFill>
        <stop position="0">
          <color rgb="FFE1F3F2"/>
        </stop>
        <stop position="1">
          <color rgb="FFDDF2F1"/>
        </stop>
      </gradientFill>
    </fill>
    <fill>
      <gradientFill>
        <stop position="0">
          <color rgb="FFE1F3F2"/>
        </stop>
        <stop position="1">
          <color rgb="FFDAF1F0"/>
        </stop>
      </gradientFill>
    </fill>
    <fill>
      <gradientFill>
        <stop position="0">
          <color rgb="FFDAF1F0"/>
        </stop>
        <stop position="1">
          <color rgb="FFD7EFEE"/>
        </stop>
      </gradientFill>
    </fill>
    <fill>
      <gradientFill>
        <stop position="0">
          <color rgb="FFD7EFEE"/>
        </stop>
        <stop position="1">
          <color rgb="FFD3EEED"/>
        </stop>
      </gradientFill>
    </fill>
    <fill>
      <gradientFill>
        <stop position="0">
          <color rgb="FFD3EEED"/>
        </stop>
        <stop position="1">
          <color rgb="FFD0EDEB"/>
        </stop>
      </gradientFill>
    </fill>
    <fill>
      <gradientFill>
        <stop position="0">
          <color rgb="FFD0EDEB"/>
        </stop>
        <stop position="1">
          <color rgb="FFCDEBEA"/>
        </stop>
      </gradientFill>
    </fill>
    <fill>
      <gradientFill>
        <stop position="0">
          <color rgb="FFCDEBEA"/>
        </stop>
        <stop position="1">
          <color rgb="FFC9EAE9"/>
        </stop>
      </gradientFill>
    </fill>
    <fill>
      <gradientFill>
        <stop position="0">
          <color rgb="FFCDEBEA"/>
        </stop>
        <stop position="1">
          <color rgb="FFC6E9E7"/>
        </stop>
      </gradientFill>
    </fill>
    <fill>
      <gradientFill>
        <stop position="0">
          <color rgb="FFC6E9E7"/>
        </stop>
        <stop position="1">
          <color rgb="FFC3E8E6"/>
        </stop>
      </gradientFill>
    </fill>
    <fill>
      <gradientFill>
        <stop position="0">
          <color rgb="FFC3E8E6"/>
        </stop>
        <stop position="1">
          <color rgb="FFBFE6E4"/>
        </stop>
      </gradientFill>
    </fill>
    <fill>
      <gradientFill>
        <stop position="0">
          <color rgb="FFBFE6E4"/>
        </stop>
        <stop position="1">
          <color rgb="FFBCE5E3"/>
        </stop>
      </gradientFill>
    </fill>
    <fill>
      <patternFill patternType="solid">
        <fgColor rgb="FFBCE5E3"/>
        <bgColor auto="1"/>
      </patternFill>
    </fill>
    <fill>
      <patternFill patternType="solid">
        <fgColor rgb="FF075B62"/>
        <bgColor indexed="64"/>
      </patternFill>
    </fill>
    <fill>
      <patternFill patternType="solid">
        <fgColor rgb="FF00898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4E3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1" fontId="3" fillId="2" borderId="1" xfId="0" applyNumberFormat="1" applyFont="1" applyFill="1" applyBorder="1"/>
    <xf numFmtId="1" fontId="3" fillId="2" borderId="4" xfId="0" applyNumberFormat="1" applyFont="1" applyFill="1" applyBorder="1"/>
    <xf numFmtId="1" fontId="3" fillId="0" borderId="5" xfId="0" applyNumberFormat="1" applyFont="1" applyBorder="1"/>
    <xf numFmtId="1" fontId="3" fillId="0" borderId="0" xfId="0" applyNumberFormat="1" applyFont="1"/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" xfId="0" applyFont="1" applyFill="1" applyBorder="1"/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3" fillId="0" borderId="6" xfId="0" applyFont="1" applyBorder="1"/>
    <xf numFmtId="1" fontId="3" fillId="0" borderId="8" xfId="0" applyNumberFormat="1" applyFont="1" applyBorder="1"/>
    <xf numFmtId="1" fontId="3" fillId="0" borderId="7" xfId="0" applyNumberFormat="1" applyFont="1" applyBorder="1"/>
    <xf numFmtId="1" fontId="0" fillId="0" borderId="0" xfId="0" applyNumberFormat="1"/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0" fontId="7" fillId="4" borderId="0" xfId="0" applyFont="1" applyFill="1"/>
    <xf numFmtId="0" fontId="8" fillId="5" borderId="0" xfId="0" applyFont="1" applyFill="1"/>
    <xf numFmtId="0" fontId="8" fillId="6" borderId="0" xfId="0" applyFont="1" applyFill="1"/>
    <xf numFmtId="0" fontId="8" fillId="7" borderId="0" xfId="0" applyFont="1" applyFill="1"/>
    <xf numFmtId="0" fontId="8" fillId="8" borderId="0" xfId="0" applyFont="1" applyFill="1"/>
    <xf numFmtId="0" fontId="8" fillId="9" borderId="0" xfId="0" applyFont="1" applyFill="1"/>
    <xf numFmtId="0" fontId="8" fillId="10" borderId="0" xfId="0" applyFont="1" applyFill="1"/>
    <xf numFmtId="0" fontId="8" fillId="11" borderId="0" xfId="0" applyFont="1" applyFill="1"/>
    <xf numFmtId="0" fontId="8" fillId="12" borderId="0" xfId="0" applyFont="1" applyFill="1"/>
    <xf numFmtId="0" fontId="8" fillId="13" borderId="0" xfId="0" applyFont="1" applyFill="1"/>
    <xf numFmtId="0" fontId="8" fillId="14" borderId="0" xfId="0" applyFont="1" applyFill="1"/>
    <xf numFmtId="0" fontId="8" fillId="15" borderId="0" xfId="0" applyFont="1" applyFill="1"/>
    <xf numFmtId="0" fontId="8" fillId="16" borderId="0" xfId="0" applyFont="1" applyFill="1"/>
    <xf numFmtId="0" fontId="8" fillId="17" borderId="0" xfId="0" applyFont="1" applyFill="1"/>
    <xf numFmtId="0" fontId="9" fillId="18" borderId="0" xfId="0" applyFont="1" applyFill="1"/>
    <xf numFmtId="0" fontId="10" fillId="4" borderId="0" xfId="0" applyFont="1" applyFill="1"/>
    <xf numFmtId="0" fontId="8" fillId="4" borderId="0" xfId="0" applyFont="1" applyFill="1"/>
    <xf numFmtId="0" fontId="11" fillId="5" borderId="0" xfId="0" applyFont="1" applyFill="1"/>
    <xf numFmtId="0" fontId="12" fillId="5" borderId="0" xfId="0" applyFont="1" applyFill="1"/>
    <xf numFmtId="0" fontId="13" fillId="4" borderId="0" xfId="0" applyFont="1" applyFill="1"/>
    <xf numFmtId="0" fontId="12" fillId="4" borderId="0" xfId="0" applyFont="1" applyFill="1"/>
    <xf numFmtId="0" fontId="12" fillId="6" borderId="0" xfId="0" applyFont="1" applyFill="1"/>
    <xf numFmtId="0" fontId="12" fillId="7" borderId="0" xfId="0" applyFont="1" applyFill="1"/>
    <xf numFmtId="0" fontId="14" fillId="19" borderId="2" xfId="0" applyFont="1" applyFill="1" applyBorder="1" applyAlignment="1">
      <alignment horizontal="center"/>
    </xf>
    <xf numFmtId="0" fontId="14" fillId="19" borderId="1" xfId="0" applyFont="1" applyFill="1" applyBorder="1" applyAlignment="1">
      <alignment horizontal="center"/>
    </xf>
    <xf numFmtId="0" fontId="14" fillId="19" borderId="9" xfId="0" applyFont="1" applyFill="1" applyBorder="1" applyAlignment="1">
      <alignment horizontal="center"/>
    </xf>
    <xf numFmtId="0" fontId="15" fillId="20" borderId="3" xfId="0" applyFont="1" applyFill="1" applyBorder="1"/>
    <xf numFmtId="1" fontId="8" fillId="21" borderId="0" xfId="0" applyNumberFormat="1" applyFont="1" applyFill="1" applyAlignment="1">
      <alignment horizontal="center"/>
    </xf>
    <xf numFmtId="1" fontId="8" fillId="21" borderId="10" xfId="0" applyNumberFormat="1" applyFont="1" applyFill="1" applyBorder="1" applyAlignment="1">
      <alignment horizontal="center"/>
    </xf>
    <xf numFmtId="0" fontId="8" fillId="22" borderId="2" xfId="0" applyFont="1" applyFill="1" applyBorder="1"/>
    <xf numFmtId="0" fontId="8" fillId="22" borderId="1" xfId="0" applyFont="1" applyFill="1" applyBorder="1" applyAlignment="1">
      <alignment horizontal="center"/>
    </xf>
    <xf numFmtId="0" fontId="8" fillId="22" borderId="9" xfId="0" applyFont="1" applyFill="1" applyBorder="1" applyAlignment="1">
      <alignment horizontal="center"/>
    </xf>
    <xf numFmtId="0" fontId="14" fillId="20" borderId="2" xfId="0" applyFont="1" applyFill="1" applyBorder="1" applyAlignment="1">
      <alignment horizontal="center"/>
    </xf>
    <xf numFmtId="0" fontId="14" fillId="20" borderId="1" xfId="0" applyFont="1" applyFill="1" applyBorder="1" applyAlignment="1">
      <alignment horizontal="center"/>
    </xf>
    <xf numFmtId="0" fontId="14" fillId="20" borderId="4" xfId="0" applyFont="1" applyFill="1" applyBorder="1" applyAlignment="1">
      <alignment horizontal="center"/>
    </xf>
    <xf numFmtId="0" fontId="14" fillId="19" borderId="3" xfId="0" applyFont="1" applyFill="1" applyBorder="1" applyAlignment="1">
      <alignment horizontal="center"/>
    </xf>
    <xf numFmtId="1" fontId="14" fillId="19" borderId="0" xfId="0" applyNumberFormat="1" applyFont="1" applyFill="1" applyAlignment="1">
      <alignment horizontal="center"/>
    </xf>
    <xf numFmtId="1" fontId="14" fillId="19" borderId="5" xfId="0" applyNumberFormat="1" applyFont="1" applyFill="1" applyBorder="1" applyAlignment="1">
      <alignment horizontal="center"/>
    </xf>
    <xf numFmtId="0" fontId="14" fillId="19" borderId="6" xfId="0" applyFont="1" applyFill="1" applyBorder="1" applyAlignment="1">
      <alignment horizontal="center"/>
    </xf>
    <xf numFmtId="0" fontId="8" fillId="22" borderId="3" xfId="0" applyFont="1" applyFill="1" applyBorder="1"/>
    <xf numFmtId="1" fontId="8" fillId="21" borderId="5" xfId="0" applyNumberFormat="1" applyFont="1" applyFill="1" applyBorder="1" applyAlignment="1">
      <alignment horizontal="center"/>
    </xf>
    <xf numFmtId="1" fontId="8" fillId="21" borderId="0" xfId="1" applyNumberFormat="1" applyFont="1" applyFill="1" applyAlignment="1">
      <alignment horizontal="center"/>
    </xf>
    <xf numFmtId="1" fontId="8" fillId="21" borderId="10" xfId="1" applyNumberFormat="1" applyFont="1" applyFill="1" applyBorder="1" applyAlignment="1">
      <alignment horizontal="center"/>
    </xf>
    <xf numFmtId="1" fontId="8" fillId="21" borderId="7" xfId="1" applyNumberFormat="1" applyFont="1" applyFill="1" applyBorder="1" applyAlignment="1">
      <alignment horizontal="center"/>
    </xf>
    <xf numFmtId="1" fontId="8" fillId="21" borderId="11" xfId="1" applyNumberFormat="1" applyFont="1" applyFill="1" applyBorder="1" applyAlignment="1">
      <alignment horizontal="center"/>
    </xf>
    <xf numFmtId="0" fontId="8" fillId="22" borderId="4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Custom 12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BA2253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0"/>
  <sheetViews>
    <sheetView workbookViewId="0">
      <selection activeCell="H21" sqref="H21"/>
    </sheetView>
  </sheetViews>
  <sheetFormatPr defaultColWidth="11.42578125" defaultRowHeight="15" x14ac:dyDescent="0.25"/>
  <sheetData>
    <row r="1" spans="1:28" ht="18.75" x14ac:dyDescent="0.3">
      <c r="A1" s="28" t="s">
        <v>0</v>
      </c>
      <c r="B1" s="29"/>
      <c r="C1" s="30"/>
      <c r="D1" s="31"/>
      <c r="E1" s="32"/>
      <c r="F1" s="33"/>
      <c r="G1" s="34"/>
      <c r="H1" s="35"/>
      <c r="I1" s="36"/>
      <c r="J1" s="37"/>
      <c r="K1" s="38"/>
      <c r="L1" s="39"/>
      <c r="M1" s="40"/>
      <c r="N1" s="41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</row>
    <row r="2" spans="1:28" x14ac:dyDescent="0.25">
      <c r="A2" s="43" t="s">
        <v>121</v>
      </c>
      <c r="B2" s="29"/>
      <c r="C2" s="30"/>
      <c r="D2" s="31"/>
      <c r="E2" s="32"/>
      <c r="F2" s="33"/>
      <c r="G2" s="34"/>
      <c r="H2" s="35"/>
      <c r="I2" s="36"/>
      <c r="J2" s="37"/>
      <c r="K2" s="38"/>
      <c r="L2" s="39"/>
      <c r="M2" s="40"/>
      <c r="N2" s="41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</row>
    <row r="3" spans="1:28" x14ac:dyDescent="0.25">
      <c r="A3" s="44"/>
      <c r="B3" s="29"/>
      <c r="C3" s="30"/>
      <c r="D3" s="31"/>
      <c r="E3" s="32"/>
      <c r="F3" s="33"/>
      <c r="G3" s="34"/>
      <c r="H3" s="35"/>
      <c r="I3" s="36"/>
      <c r="J3" s="37"/>
      <c r="K3" s="38"/>
      <c r="L3" s="39"/>
      <c r="M3" s="40"/>
      <c r="N3" s="41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</row>
    <row r="4" spans="1:28" x14ac:dyDescent="0.25">
      <c r="A4" s="44"/>
      <c r="B4" s="45" t="s">
        <v>1</v>
      </c>
      <c r="C4" s="30"/>
      <c r="D4" s="31"/>
      <c r="E4" s="32"/>
      <c r="F4" s="33"/>
      <c r="G4" s="34"/>
      <c r="H4" s="35"/>
      <c r="I4" s="36"/>
      <c r="J4" s="37"/>
      <c r="K4" s="38"/>
      <c r="L4" s="39"/>
      <c r="M4" s="40"/>
      <c r="N4" s="41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</row>
    <row r="5" spans="1:28" x14ac:dyDescent="0.25">
      <c r="A5" s="44"/>
      <c r="B5" s="46" t="str">
        <f>HYPERLINK("#'Sheet.1'!A1", "Sheet.1 Which of these best describe your schools rules about where students phones should be?")</f>
        <v>Sheet.1 Which of these best describe your schools rules about where students phones should be?</v>
      </c>
      <c r="C5" s="30"/>
      <c r="D5" s="31"/>
      <c r="E5" s="32"/>
      <c r="F5" s="33"/>
      <c r="G5" s="34"/>
      <c r="H5" s="35"/>
      <c r="I5" s="36"/>
      <c r="J5" s="37"/>
      <c r="K5" s="38"/>
      <c r="L5" s="39"/>
      <c r="M5" s="40"/>
      <c r="N5" s="41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1:28" x14ac:dyDescent="0.25">
      <c r="A6" s="44"/>
      <c r="B6" s="46" t="str">
        <f>HYPERLINK("#'Sheet.2'!A1", "Sheet.2 Which of these best describe your schools rules about when students can access their phones?")</f>
        <v>Sheet.2 Which of these best describe your schools rules about when students can access their phones?</v>
      </c>
      <c r="C6" s="30"/>
      <c r="D6" s="31"/>
      <c r="E6" s="32"/>
      <c r="F6" s="33"/>
      <c r="G6" s="34"/>
      <c r="H6" s="35"/>
      <c r="I6" s="36"/>
      <c r="J6" s="37"/>
      <c r="K6" s="38"/>
      <c r="L6" s="39"/>
      <c r="M6" s="40"/>
      <c r="N6" s="41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</row>
    <row r="7" spans="1:28" x14ac:dyDescent="0.25">
      <c r="A7" s="44"/>
      <c r="B7" s="46" t="str">
        <f>HYPERLINK("#'Sheet.3'!A1", "Sheet.3 At your school, how actively monitored and enforced are the phone rules during these times:")</f>
        <v>Sheet.3 At your school, how actively monitored and enforced are the phone rules during these times:</v>
      </c>
      <c r="C7" s="30"/>
      <c r="D7" s="31"/>
      <c r="E7" s="32"/>
      <c r="F7" s="33"/>
      <c r="G7" s="34"/>
      <c r="H7" s="35"/>
      <c r="I7" s="36"/>
      <c r="J7" s="37"/>
      <c r="K7" s="39"/>
      <c r="L7" s="39"/>
      <c r="M7" s="40"/>
      <c r="N7" s="41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</row>
    <row r="8" spans="1:28" x14ac:dyDescent="0.25">
      <c r="A8" s="44"/>
      <c r="B8" s="46" t="str">
        <f>HYPERLINK("#'Sheet.4'!A1", "Sheet.4 How does your school respond to students not following the schools phone rules?")</f>
        <v>Sheet.4 How does your school respond to students not following the schools phone rules?</v>
      </c>
      <c r="C8" s="30"/>
      <c r="D8" s="31"/>
      <c r="E8" s="32"/>
      <c r="F8" s="33"/>
      <c r="G8" s="34"/>
      <c r="H8" s="35"/>
      <c r="I8" s="36"/>
      <c r="J8" s="37"/>
      <c r="K8" s="38"/>
      <c r="L8" s="39"/>
      <c r="M8" s="40"/>
      <c r="N8" s="41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</row>
    <row r="9" spans="1:28" x14ac:dyDescent="0.25">
      <c r="A9" s="44"/>
      <c r="B9" s="46" t="str">
        <f>HYPERLINK("#'Sheet.5'!A1", "Sheet.5 What approximate proportion of your students follow the schools rules about phones consistently?")</f>
        <v>Sheet.5 What approximate proportion of your students follow the schools rules about phones consistently?</v>
      </c>
      <c r="C9" s="30"/>
      <c r="D9" s="31"/>
      <c r="E9" s="32"/>
      <c r="F9" s="33"/>
      <c r="G9" s="34"/>
      <c r="H9" s="35"/>
      <c r="I9" s="36"/>
      <c r="J9" s="37"/>
      <c r="K9" s="38"/>
      <c r="L9" s="39"/>
      <c r="M9" s="40"/>
      <c r="N9" s="41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</row>
    <row r="10" spans="1:28" x14ac:dyDescent="0.25">
      <c r="A10" s="44"/>
      <c r="B10" s="46" t="str">
        <f>HYPERLINK("#'Sheet.6'!A1", "Sheet.6 Does your school policy allow exceptions for:")</f>
        <v>Sheet.6 Does your school policy allow exceptions for:</v>
      </c>
      <c r="C10" s="30"/>
      <c r="D10" s="31"/>
      <c r="E10" s="32"/>
      <c r="F10" s="33"/>
      <c r="G10" s="34"/>
      <c r="H10" s="35"/>
      <c r="I10" s="36"/>
      <c r="J10" s="37"/>
      <c r="K10" s="38"/>
      <c r="L10" s="39"/>
      <c r="M10" s="40"/>
      <c r="N10" s="41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</row>
    <row r="11" spans="1:28" x14ac:dyDescent="0.25">
      <c r="A11" s="44"/>
      <c r="B11" s="46" t="str">
        <f>HYPERLINK("#'Sheet.7'!A1", "Sheet.7 Do any of the following make it difficult to implement phones away for the day?")</f>
        <v>Sheet.7 Do any of the following make it difficult to implement phones away for the day?</v>
      </c>
      <c r="C11" s="30"/>
      <c r="D11" s="31"/>
      <c r="E11" s="32"/>
      <c r="F11" s="33"/>
      <c r="G11" s="34"/>
      <c r="H11" s="35"/>
      <c r="I11" s="36"/>
      <c r="J11" s="37"/>
      <c r="K11" s="38"/>
      <c r="L11" s="39"/>
      <c r="M11" s="40"/>
      <c r="N11" s="41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</row>
    <row r="12" spans="1:28" x14ac:dyDescent="0.25">
      <c r="A12" s="44"/>
      <c r="B12" s="46" t="str">
        <f>HYPERLINK("#'Sheet.8'!A1", "Sheet.8 Did your school rules on cell phone use change because of the phones away for the day policy?")</f>
        <v>Sheet.8 Did your school rules on cell phone use change because of the phones away for the day policy?</v>
      </c>
      <c r="C12" s="30"/>
      <c r="D12" s="31"/>
      <c r="E12" s="32"/>
      <c r="F12" s="33"/>
      <c r="G12" s="34"/>
      <c r="H12" s="35"/>
      <c r="I12" s="36"/>
      <c r="J12" s="37"/>
      <c r="K12" s="38"/>
      <c r="L12" s="39"/>
      <c r="M12" s="40"/>
      <c r="N12" s="41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</row>
    <row r="13" spans="1:28" x14ac:dyDescent="0.25">
      <c r="A13" s="44"/>
      <c r="B13" s="46" t="str">
        <f>HYPERLINK("#'Sheet.9'!A1", "Sheet.9 What impact has phones away for the day had on:")</f>
        <v>Sheet.9 What impact has phones away for the day had on:</v>
      </c>
      <c r="C13" s="30"/>
      <c r="D13" s="31"/>
      <c r="E13" s="32"/>
      <c r="F13" s="33"/>
      <c r="G13" s="34"/>
      <c r="H13" s="35"/>
      <c r="I13" s="36"/>
      <c r="J13" s="37"/>
      <c r="K13" s="38"/>
      <c r="L13" s="39"/>
      <c r="M13" s="40"/>
      <c r="N13" s="41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</row>
    <row r="14" spans="1:28" x14ac:dyDescent="0.25">
      <c r="A14" s="44"/>
      <c r="B14" s="46" t="str">
        <f>HYPERLINK("#'Sheet.10'!A1", "Sheet.10 EQI")</f>
        <v>Sheet.10 EQI</v>
      </c>
      <c r="C14" s="30"/>
      <c r="D14" s="31"/>
      <c r="E14" s="32"/>
      <c r="F14" s="33"/>
      <c r="G14" s="34"/>
      <c r="H14" s="35"/>
      <c r="I14" s="36"/>
      <c r="J14" s="37"/>
      <c r="K14" s="38"/>
      <c r="L14" s="39"/>
      <c r="M14" s="40"/>
      <c r="N14" s="41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</row>
    <row r="15" spans="1:28" x14ac:dyDescent="0.25">
      <c r="A15" s="44"/>
      <c r="B15" s="46" t="str">
        <f>HYPERLINK("#'Sheet.11'!A1", "Sheet.11 School Type")</f>
        <v>Sheet.11 School Type</v>
      </c>
      <c r="C15" s="30"/>
      <c r="D15" s="31"/>
      <c r="E15" s="32"/>
      <c r="F15" s="33"/>
      <c r="G15" s="34"/>
      <c r="H15" s="35"/>
      <c r="I15" s="36"/>
      <c r="J15" s="37"/>
      <c r="K15" s="38"/>
      <c r="L15" s="39"/>
      <c r="M15" s="40"/>
      <c r="N15" s="41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</row>
    <row r="16" spans="1:28" x14ac:dyDescent="0.25">
      <c r="A16" s="44"/>
      <c r="B16" s="29"/>
      <c r="C16" s="30"/>
      <c r="D16" s="31"/>
      <c r="E16" s="32"/>
      <c r="F16" s="33"/>
      <c r="G16" s="34"/>
      <c r="H16" s="35"/>
      <c r="I16" s="36"/>
      <c r="J16" s="37"/>
      <c r="K16" s="38"/>
      <c r="L16" s="39"/>
      <c r="M16" s="40"/>
      <c r="N16" s="41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</row>
    <row r="17" spans="1:28" x14ac:dyDescent="0.25">
      <c r="A17" s="44"/>
      <c r="B17" s="29"/>
      <c r="C17" s="30"/>
      <c r="D17" s="31"/>
      <c r="E17" s="32"/>
      <c r="F17" s="33"/>
      <c r="G17" s="34"/>
      <c r="H17" s="35"/>
      <c r="I17" s="36"/>
      <c r="J17" s="37"/>
      <c r="K17" s="38"/>
      <c r="L17" s="39"/>
      <c r="M17" s="40"/>
      <c r="N17" s="41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</row>
    <row r="18" spans="1:28" x14ac:dyDescent="0.25">
      <c r="A18" s="44"/>
      <c r="B18" s="29"/>
      <c r="C18" s="30"/>
      <c r="D18" s="31"/>
      <c r="E18" s="32"/>
      <c r="F18" s="33"/>
      <c r="G18" s="34"/>
      <c r="H18" s="35"/>
      <c r="I18" s="36"/>
      <c r="J18" s="37"/>
      <c r="K18" s="38"/>
      <c r="L18" s="39"/>
      <c r="M18" s="40"/>
      <c r="N18" s="41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</row>
    <row r="19" spans="1:28" x14ac:dyDescent="0.25">
      <c r="A19" s="44"/>
      <c r="B19" s="29"/>
      <c r="C19" s="30"/>
      <c r="D19" s="31"/>
      <c r="E19" s="32"/>
      <c r="F19" s="33"/>
      <c r="G19" s="34"/>
      <c r="H19" s="35"/>
      <c r="I19" s="36"/>
      <c r="J19" s="37"/>
      <c r="K19" s="38"/>
      <c r="L19" s="39"/>
      <c r="M19" s="40"/>
      <c r="N19" s="41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spans="1:28" x14ac:dyDescent="0.25">
      <c r="A20" s="44"/>
      <c r="B20" s="29"/>
      <c r="C20" s="30"/>
      <c r="D20" s="31"/>
      <c r="E20" s="32"/>
      <c r="F20" s="33"/>
      <c r="G20" s="34"/>
      <c r="H20" s="35"/>
      <c r="I20" s="36"/>
      <c r="J20" s="37"/>
      <c r="K20" s="38"/>
      <c r="L20" s="39"/>
      <c r="M20" s="40"/>
      <c r="N20" s="41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spans="1:28" x14ac:dyDescent="0.25">
      <c r="A21" s="44"/>
      <c r="B21" s="29"/>
      <c r="C21" s="30"/>
      <c r="D21" s="31"/>
      <c r="E21" s="32"/>
      <c r="F21" s="33"/>
      <c r="G21" s="34"/>
      <c r="H21" s="35"/>
      <c r="I21" s="36"/>
      <c r="J21" s="37"/>
      <c r="K21" s="38"/>
      <c r="L21" s="39"/>
      <c r="M21" s="40"/>
      <c r="N21" s="41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spans="1:28" x14ac:dyDescent="0.25">
      <c r="A22" s="44"/>
      <c r="B22" s="29"/>
      <c r="C22" s="30"/>
      <c r="D22" s="31"/>
      <c r="E22" s="32"/>
      <c r="F22" s="33"/>
      <c r="G22" s="34"/>
      <c r="H22" s="35"/>
      <c r="I22" s="36"/>
      <c r="J22" s="37"/>
      <c r="K22" s="38"/>
      <c r="L22" s="39"/>
      <c r="M22" s="40"/>
      <c r="N22" s="41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spans="1:28" x14ac:dyDescent="0.25">
      <c r="A23" s="44"/>
      <c r="B23" s="29"/>
      <c r="C23" s="30"/>
      <c r="D23" s="31"/>
      <c r="E23" s="32"/>
      <c r="F23" s="33"/>
      <c r="G23" s="34"/>
      <c r="H23" s="35"/>
      <c r="I23" s="36"/>
      <c r="J23" s="37"/>
      <c r="K23" s="38"/>
      <c r="L23" s="39"/>
      <c r="M23" s="40"/>
      <c r="N23" s="41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1:28" x14ac:dyDescent="0.25">
      <c r="A24" s="44"/>
      <c r="B24" s="29"/>
      <c r="C24" s="30"/>
      <c r="D24" s="31"/>
      <c r="E24" s="32"/>
      <c r="F24" s="33"/>
      <c r="G24" s="34"/>
      <c r="H24" s="35"/>
      <c r="I24" s="36"/>
      <c r="J24" s="37"/>
      <c r="K24" s="38"/>
      <c r="L24" s="39"/>
      <c r="M24" s="40"/>
      <c r="N24" s="41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spans="1:28" x14ac:dyDescent="0.25">
      <c r="A25" s="44"/>
      <c r="B25" s="29"/>
      <c r="C25" s="30"/>
      <c r="D25" s="31"/>
      <c r="E25" s="32"/>
      <c r="F25" s="33"/>
      <c r="G25" s="34"/>
      <c r="H25" s="35"/>
      <c r="I25" s="36"/>
      <c r="J25" s="37"/>
      <c r="K25" s="38"/>
      <c r="L25" s="39"/>
      <c r="M25" s="40"/>
      <c r="N25" s="41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spans="1:28" x14ac:dyDescent="0.25">
      <c r="A26" s="44"/>
      <c r="B26" s="29"/>
      <c r="C26" s="30"/>
      <c r="D26" s="31"/>
      <c r="E26" s="32"/>
      <c r="F26" s="33"/>
      <c r="G26" s="34"/>
      <c r="H26" s="35"/>
      <c r="I26" s="36"/>
      <c r="J26" s="37"/>
      <c r="K26" s="38"/>
      <c r="L26" s="39"/>
      <c r="M26" s="40"/>
      <c r="N26" s="41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spans="1:28" x14ac:dyDescent="0.25">
      <c r="A27" s="44"/>
      <c r="B27" s="29"/>
      <c r="C27" s="30"/>
      <c r="D27" s="31"/>
      <c r="E27" s="32"/>
      <c r="F27" s="33"/>
      <c r="G27" s="34"/>
      <c r="H27" s="35"/>
      <c r="I27" s="36"/>
      <c r="J27" s="37"/>
      <c r="K27" s="38"/>
      <c r="L27" s="39"/>
      <c r="M27" s="40"/>
      <c r="N27" s="41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spans="1:28" x14ac:dyDescent="0.25">
      <c r="A28" s="44"/>
      <c r="B28" s="29"/>
      <c r="C28" s="30"/>
      <c r="D28" s="31"/>
      <c r="E28" s="32"/>
      <c r="F28" s="33"/>
      <c r="G28" s="34"/>
      <c r="H28" s="35"/>
      <c r="I28" s="36"/>
      <c r="J28" s="37"/>
      <c r="K28" s="38"/>
      <c r="L28" s="39"/>
      <c r="M28" s="40"/>
      <c r="N28" s="41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spans="1:28" x14ac:dyDescent="0.25">
      <c r="A29" s="44"/>
      <c r="B29" s="29"/>
      <c r="C29" s="30"/>
      <c r="D29" s="31"/>
      <c r="E29" s="32"/>
      <c r="F29" s="33"/>
      <c r="G29" s="34"/>
      <c r="H29" s="35"/>
      <c r="I29" s="36"/>
      <c r="J29" s="37"/>
      <c r="K29" s="38"/>
      <c r="L29" s="39"/>
      <c r="M29" s="40"/>
      <c r="N29" s="41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spans="1:28" x14ac:dyDescent="0.25">
      <c r="A30" s="44"/>
      <c r="B30" s="29"/>
      <c r="C30" s="30"/>
      <c r="D30" s="31"/>
      <c r="E30" s="32"/>
      <c r="F30" s="33"/>
      <c r="G30" s="34"/>
      <c r="H30" s="35"/>
      <c r="I30" s="36"/>
      <c r="J30" s="37"/>
      <c r="K30" s="38"/>
      <c r="L30" s="39"/>
      <c r="M30" s="40"/>
      <c r="N30" s="41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spans="1:28" x14ac:dyDescent="0.25">
      <c r="A31" s="44"/>
      <c r="B31" s="29"/>
      <c r="C31" s="30"/>
      <c r="D31" s="31"/>
      <c r="E31" s="32"/>
      <c r="F31" s="33"/>
      <c r="G31" s="34"/>
      <c r="H31" s="35"/>
      <c r="I31" s="36"/>
      <c r="J31" s="37"/>
      <c r="K31" s="38"/>
      <c r="L31" s="39"/>
      <c r="M31" s="40"/>
      <c r="N31" s="41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spans="1:28" x14ac:dyDescent="0.25">
      <c r="A32" s="44"/>
      <c r="B32" s="29"/>
      <c r="C32" s="30"/>
      <c r="D32" s="31"/>
      <c r="E32" s="32"/>
      <c r="F32" s="33"/>
      <c r="G32" s="34"/>
      <c r="H32" s="35"/>
      <c r="I32" s="36"/>
      <c r="J32" s="37"/>
      <c r="K32" s="38"/>
      <c r="L32" s="39"/>
      <c r="M32" s="40"/>
      <c r="N32" s="41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</row>
    <row r="33" spans="1:28" x14ac:dyDescent="0.25">
      <c r="A33" s="44"/>
      <c r="B33" s="29"/>
      <c r="C33" s="30"/>
      <c r="D33" s="31"/>
      <c r="E33" s="32"/>
      <c r="F33" s="33"/>
      <c r="G33" s="34"/>
      <c r="H33" s="35"/>
      <c r="I33" s="36"/>
      <c r="J33" s="37"/>
      <c r="K33" s="38"/>
      <c r="L33" s="39"/>
      <c r="M33" s="40"/>
      <c r="N33" s="41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</row>
    <row r="34" spans="1:28" x14ac:dyDescent="0.25">
      <c r="A34" s="44"/>
      <c r="B34" s="29"/>
      <c r="C34" s="30"/>
      <c r="D34" s="31"/>
      <c r="E34" s="32"/>
      <c r="F34" s="33"/>
      <c r="G34" s="34"/>
      <c r="H34" s="35"/>
      <c r="I34" s="36"/>
      <c r="J34" s="37"/>
      <c r="K34" s="38"/>
      <c r="L34" s="39"/>
      <c r="M34" s="40"/>
      <c r="N34" s="41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</row>
    <row r="35" spans="1:28" x14ac:dyDescent="0.25">
      <c r="A35" s="44"/>
      <c r="B35" s="29"/>
      <c r="C35" s="30"/>
      <c r="D35" s="31"/>
      <c r="E35" s="32"/>
      <c r="F35" s="33"/>
      <c r="G35" s="34"/>
      <c r="H35" s="35"/>
      <c r="I35" s="36"/>
      <c r="J35" s="37"/>
      <c r="K35" s="38"/>
      <c r="L35" s="39"/>
      <c r="M35" s="40"/>
      <c r="N35" s="41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</row>
    <row r="36" spans="1:28" x14ac:dyDescent="0.25">
      <c r="A36" s="44"/>
      <c r="B36" s="29"/>
      <c r="C36" s="30"/>
      <c r="D36" s="31"/>
      <c r="E36" s="32"/>
      <c r="F36" s="33"/>
      <c r="G36" s="34"/>
      <c r="H36" s="35"/>
      <c r="I36" s="36"/>
      <c r="J36" s="37"/>
      <c r="K36" s="38"/>
      <c r="L36" s="39"/>
      <c r="M36" s="40"/>
      <c r="N36" s="41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</row>
    <row r="37" spans="1:28" x14ac:dyDescent="0.25">
      <c r="A37" s="44"/>
      <c r="B37" s="29"/>
      <c r="C37" s="30"/>
      <c r="D37" s="31"/>
      <c r="E37" s="32"/>
      <c r="F37" s="33"/>
      <c r="G37" s="34"/>
      <c r="H37" s="35"/>
      <c r="I37" s="36"/>
      <c r="J37" s="37"/>
      <c r="K37" s="38"/>
      <c r="L37" s="39"/>
      <c r="M37" s="40"/>
      <c r="N37" s="41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</row>
    <row r="38" spans="1:28" x14ac:dyDescent="0.25">
      <c r="A38" s="44"/>
      <c r="B38" s="29"/>
      <c r="C38" s="30"/>
      <c r="D38" s="31"/>
      <c r="E38" s="32"/>
      <c r="F38" s="33"/>
      <c r="G38" s="34"/>
      <c r="H38" s="35"/>
      <c r="I38" s="36"/>
      <c r="J38" s="37"/>
      <c r="K38" s="38"/>
      <c r="L38" s="39"/>
      <c r="M38" s="40"/>
      <c r="N38" s="41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</row>
    <row r="39" spans="1:28" x14ac:dyDescent="0.25">
      <c r="A39" s="44"/>
      <c r="B39" s="29"/>
      <c r="C39" s="30"/>
      <c r="D39" s="31"/>
      <c r="E39" s="32"/>
      <c r="F39" s="33"/>
      <c r="G39" s="34"/>
      <c r="H39" s="35"/>
      <c r="I39" s="36"/>
      <c r="J39" s="37"/>
      <c r="K39" s="38"/>
      <c r="L39" s="39"/>
      <c r="M39" s="40"/>
      <c r="N39" s="41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</row>
    <row r="40" spans="1:28" x14ac:dyDescent="0.25">
      <c r="A40" s="44"/>
      <c r="B40" s="29"/>
      <c r="C40" s="30"/>
      <c r="D40" s="31"/>
      <c r="E40" s="32"/>
      <c r="F40" s="33"/>
      <c r="G40" s="34"/>
      <c r="H40" s="35"/>
      <c r="I40" s="36"/>
      <c r="J40" s="37"/>
      <c r="K40" s="38"/>
      <c r="L40" s="39"/>
      <c r="M40" s="40"/>
      <c r="N40" s="41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8"/>
  <sheetViews>
    <sheetView workbookViewId="0">
      <selection activeCell="D26" sqref="D26"/>
    </sheetView>
  </sheetViews>
  <sheetFormatPr defaultColWidth="11.42578125" defaultRowHeight="15" x14ac:dyDescent="0.25"/>
  <sheetData>
    <row r="1" spans="1:16" ht="18.75" x14ac:dyDescent="0.3">
      <c r="A1" s="47" t="s">
        <v>2</v>
      </c>
      <c r="B1" s="29"/>
      <c r="C1" s="30"/>
      <c r="D1" s="31"/>
      <c r="E1" s="32"/>
      <c r="F1" s="33"/>
      <c r="G1" s="34"/>
      <c r="H1" s="35"/>
      <c r="I1" s="36"/>
      <c r="J1" s="37"/>
      <c r="K1" s="38"/>
      <c r="L1" s="39"/>
      <c r="M1" s="40"/>
      <c r="N1" s="41"/>
      <c r="O1" s="42"/>
      <c r="P1" s="42"/>
    </row>
    <row r="2" spans="1:16" x14ac:dyDescent="0.25">
      <c r="A2" s="48" t="str">
        <f>HYPERLINK("#'Contents'!A1", "Contents")</f>
        <v>Contents</v>
      </c>
      <c r="B2" s="46"/>
      <c r="C2" s="49" t="str">
        <f>HYPERLINK("#'Sheet.2'!A1", "Sheet.2")</f>
        <v>Sheet.2</v>
      </c>
      <c r="D2" s="50"/>
      <c r="E2" s="32"/>
      <c r="F2" s="33"/>
      <c r="G2" s="34"/>
      <c r="H2" s="35"/>
      <c r="I2" s="36"/>
      <c r="J2" s="37"/>
      <c r="K2" s="38"/>
      <c r="L2" s="39"/>
      <c r="M2" s="40"/>
      <c r="N2" s="41"/>
      <c r="O2" s="42"/>
      <c r="P2" s="42"/>
    </row>
    <row r="3" spans="1:16" x14ac:dyDescent="0.25">
      <c r="A3" s="44"/>
      <c r="B3" s="29"/>
      <c r="C3" s="30"/>
      <c r="D3" s="31"/>
      <c r="E3" s="32"/>
      <c r="F3" s="33"/>
      <c r="G3" s="34"/>
      <c r="H3" s="35"/>
      <c r="I3" s="36"/>
      <c r="J3" s="37"/>
      <c r="K3" s="38"/>
      <c r="L3" s="39"/>
      <c r="M3" s="40"/>
      <c r="N3" s="41"/>
      <c r="O3" s="42"/>
      <c r="P3" s="42"/>
    </row>
    <row r="4" spans="1:16" x14ac:dyDescent="0.25">
      <c r="A4" s="44"/>
      <c r="B4" s="51" t="s">
        <v>3</v>
      </c>
      <c r="C4" s="52" t="s">
        <v>4</v>
      </c>
      <c r="D4" s="53" t="s">
        <v>5</v>
      </c>
      <c r="E4" s="32"/>
      <c r="F4" s="33"/>
      <c r="G4" s="34"/>
      <c r="H4" s="35"/>
      <c r="I4" s="36"/>
      <c r="J4" s="37"/>
      <c r="K4" s="38"/>
      <c r="L4" s="39"/>
      <c r="M4" s="40"/>
      <c r="N4" s="41"/>
      <c r="O4" s="42"/>
      <c r="P4" s="42"/>
    </row>
    <row r="5" spans="1:16" x14ac:dyDescent="0.25">
      <c r="A5" s="44"/>
      <c r="B5" s="54" t="s">
        <v>6</v>
      </c>
      <c r="C5" s="55">
        <v>40</v>
      </c>
      <c r="D5" s="56">
        <v>11.08</v>
      </c>
      <c r="E5" s="32"/>
      <c r="F5" s="33"/>
      <c r="G5" s="34"/>
      <c r="H5" s="35"/>
      <c r="I5" s="36"/>
      <c r="J5" s="37"/>
      <c r="K5" s="38"/>
      <c r="L5" s="39"/>
      <c r="M5" s="40"/>
      <c r="N5" s="41"/>
      <c r="O5" s="42"/>
      <c r="P5" s="42"/>
    </row>
    <row r="6" spans="1:16" x14ac:dyDescent="0.25">
      <c r="A6" s="44"/>
      <c r="B6" s="54" t="s">
        <v>7</v>
      </c>
      <c r="C6" s="55">
        <v>140</v>
      </c>
      <c r="D6" s="56">
        <v>38.780999999999999</v>
      </c>
      <c r="E6" s="32"/>
      <c r="F6" s="33"/>
      <c r="G6" s="34"/>
      <c r="H6" s="35"/>
      <c r="I6" s="36"/>
      <c r="J6" s="37"/>
      <c r="K6" s="38"/>
      <c r="L6" s="39"/>
      <c r="M6" s="40"/>
      <c r="N6" s="41"/>
      <c r="O6" s="42"/>
      <c r="P6" s="42"/>
    </row>
    <row r="7" spans="1:16" x14ac:dyDescent="0.25">
      <c r="A7" s="44"/>
      <c r="B7" s="54" t="s">
        <v>8</v>
      </c>
      <c r="C7" s="55">
        <v>10</v>
      </c>
      <c r="D7" s="56">
        <v>2.77</v>
      </c>
      <c r="E7" s="32"/>
      <c r="F7" s="33"/>
      <c r="G7" s="34"/>
      <c r="H7" s="35"/>
      <c r="I7" s="36"/>
      <c r="J7" s="37"/>
      <c r="K7" s="38"/>
      <c r="L7" s="39"/>
      <c r="M7" s="40"/>
      <c r="N7" s="41"/>
      <c r="O7" s="42"/>
      <c r="P7" s="42"/>
    </row>
    <row r="8" spans="1:16" x14ac:dyDescent="0.25">
      <c r="A8" s="44"/>
      <c r="B8" s="54" t="s">
        <v>9</v>
      </c>
      <c r="C8" s="55">
        <v>171</v>
      </c>
      <c r="D8" s="56">
        <v>47.368000000000002</v>
      </c>
      <c r="E8" s="32"/>
      <c r="F8" s="33"/>
      <c r="G8" s="34"/>
      <c r="H8" s="35"/>
      <c r="I8" s="36"/>
      <c r="J8" s="37"/>
      <c r="K8" s="38"/>
      <c r="L8" s="39"/>
      <c r="M8" s="40"/>
      <c r="N8" s="41"/>
      <c r="O8" s="42"/>
      <c r="P8" s="42"/>
    </row>
    <row r="9" spans="1:16" x14ac:dyDescent="0.25">
      <c r="A9" s="44"/>
      <c r="B9" s="57" t="s">
        <v>10</v>
      </c>
      <c r="C9" s="58">
        <v>361</v>
      </c>
      <c r="D9" s="59"/>
      <c r="E9" s="32"/>
      <c r="F9" s="33"/>
      <c r="G9" s="34"/>
      <c r="H9" s="35"/>
      <c r="I9" s="36"/>
      <c r="J9" s="37"/>
      <c r="K9" s="38"/>
      <c r="L9" s="39"/>
      <c r="M9" s="40"/>
      <c r="N9" s="41"/>
      <c r="O9" s="42"/>
      <c r="P9" s="42"/>
    </row>
    <row r="10" spans="1:16" x14ac:dyDescent="0.25">
      <c r="A10" s="44"/>
      <c r="B10" s="29"/>
      <c r="C10" s="30"/>
      <c r="D10" s="31"/>
      <c r="E10" s="32"/>
      <c r="F10" s="33"/>
      <c r="G10" s="34"/>
      <c r="H10" s="35"/>
      <c r="I10" s="36"/>
      <c r="J10" s="37"/>
      <c r="K10" s="38"/>
      <c r="L10" s="39"/>
      <c r="M10" s="40"/>
      <c r="N10" s="41"/>
      <c r="O10" s="42"/>
      <c r="P10" s="42"/>
    </row>
    <row r="11" spans="1:16" x14ac:dyDescent="0.25">
      <c r="A11" s="44"/>
      <c r="B11" s="60" t="s">
        <v>2</v>
      </c>
      <c r="C11" s="61"/>
      <c r="D11" s="61"/>
      <c r="E11" s="61"/>
      <c r="F11" s="62"/>
      <c r="G11" s="61"/>
      <c r="H11" s="61"/>
      <c r="I11" s="61"/>
      <c r="J11" s="62"/>
      <c r="K11" s="38"/>
      <c r="L11" s="39"/>
      <c r="M11" s="40"/>
      <c r="N11" s="41"/>
      <c r="O11" s="42"/>
      <c r="P11" s="42"/>
    </row>
    <row r="12" spans="1:16" x14ac:dyDescent="0.25">
      <c r="A12" s="44"/>
      <c r="B12" s="63"/>
      <c r="C12" s="64" t="s">
        <v>4</v>
      </c>
      <c r="D12" s="64"/>
      <c r="E12" s="64"/>
      <c r="F12" s="65"/>
      <c r="G12" s="64" t="s">
        <v>5</v>
      </c>
      <c r="H12" s="64"/>
      <c r="I12" s="64"/>
      <c r="J12" s="65"/>
      <c r="K12" s="38"/>
      <c r="L12" s="39"/>
      <c r="M12" s="40"/>
      <c r="N12" s="41"/>
      <c r="O12" s="42"/>
      <c r="P12" s="42"/>
    </row>
    <row r="13" spans="1:16" x14ac:dyDescent="0.25">
      <c r="A13" s="44"/>
      <c r="B13" s="66" t="s">
        <v>11</v>
      </c>
      <c r="C13" s="52" t="s">
        <v>6</v>
      </c>
      <c r="D13" s="52" t="s">
        <v>7</v>
      </c>
      <c r="E13" s="52" t="s">
        <v>8</v>
      </c>
      <c r="F13" s="52" t="s">
        <v>9</v>
      </c>
      <c r="G13" s="52" t="s">
        <v>12</v>
      </c>
      <c r="H13" s="52" t="s">
        <v>13</v>
      </c>
      <c r="I13" s="52" t="s">
        <v>14</v>
      </c>
      <c r="J13" s="53" t="s">
        <v>15</v>
      </c>
      <c r="K13" s="38"/>
      <c r="L13" s="39"/>
      <c r="M13" s="40"/>
      <c r="N13" s="41"/>
      <c r="O13" s="42"/>
      <c r="P13" s="42"/>
    </row>
    <row r="14" spans="1:16" x14ac:dyDescent="0.25">
      <c r="A14" s="44"/>
      <c r="B14" s="67" t="s">
        <v>16</v>
      </c>
      <c r="C14" s="55">
        <v>7</v>
      </c>
      <c r="D14" s="55">
        <v>44</v>
      </c>
      <c r="E14" s="55">
        <v>3</v>
      </c>
      <c r="F14" s="68">
        <v>45</v>
      </c>
      <c r="G14" s="69">
        <v>7.0709999999999997</v>
      </c>
      <c r="H14" s="69">
        <v>44.444000000000003</v>
      </c>
      <c r="I14" s="69">
        <v>3.03</v>
      </c>
      <c r="J14" s="70">
        <v>45.454999999999998</v>
      </c>
      <c r="K14" s="38"/>
      <c r="L14" s="39"/>
      <c r="M14" s="40"/>
      <c r="N14" s="41"/>
      <c r="O14" s="42"/>
      <c r="P14" s="42"/>
    </row>
    <row r="15" spans="1:16" x14ac:dyDescent="0.25">
      <c r="A15" s="44"/>
      <c r="B15" s="67" t="s">
        <v>17</v>
      </c>
      <c r="C15" s="55">
        <v>28</v>
      </c>
      <c r="D15" s="55">
        <v>67</v>
      </c>
      <c r="E15" s="55">
        <v>3</v>
      </c>
      <c r="F15" s="68">
        <v>84</v>
      </c>
      <c r="G15" s="69">
        <v>15.385</v>
      </c>
      <c r="H15" s="69">
        <v>36.813000000000002</v>
      </c>
      <c r="I15" s="69">
        <v>1.6479999999999999</v>
      </c>
      <c r="J15" s="70">
        <v>46.154000000000003</v>
      </c>
      <c r="K15" s="38"/>
      <c r="L15" s="39"/>
      <c r="M15" s="40"/>
      <c r="N15" s="41"/>
      <c r="O15" s="42"/>
      <c r="P15" s="42"/>
    </row>
    <row r="16" spans="1:16" x14ac:dyDescent="0.25">
      <c r="A16" s="44"/>
      <c r="B16" s="67" t="s">
        <v>18</v>
      </c>
      <c r="C16" s="55">
        <v>5</v>
      </c>
      <c r="D16" s="55">
        <v>26</v>
      </c>
      <c r="E16" s="55">
        <v>4</v>
      </c>
      <c r="F16" s="68">
        <v>39</v>
      </c>
      <c r="G16" s="71">
        <v>6.7569999999999997</v>
      </c>
      <c r="H16" s="71">
        <v>35.134999999999998</v>
      </c>
      <c r="I16" s="71">
        <v>5.4050000000000002</v>
      </c>
      <c r="J16" s="72">
        <v>52.703000000000003</v>
      </c>
      <c r="K16" s="38"/>
      <c r="L16" s="39"/>
      <c r="M16" s="40"/>
      <c r="N16" s="41"/>
      <c r="O16" s="42"/>
      <c r="P16" s="42"/>
    </row>
    <row r="17" spans="1:16" x14ac:dyDescent="0.25">
      <c r="A17" s="44"/>
      <c r="B17" s="57" t="s">
        <v>10</v>
      </c>
      <c r="C17" s="58">
        <v>40</v>
      </c>
      <c r="D17" s="58">
        <v>137</v>
      </c>
      <c r="E17" s="58">
        <v>10</v>
      </c>
      <c r="F17" s="73">
        <v>168</v>
      </c>
      <c r="G17" s="58"/>
      <c r="H17" s="58"/>
      <c r="I17" s="58"/>
      <c r="J17" s="73"/>
      <c r="K17" s="38"/>
      <c r="L17" s="39"/>
      <c r="M17" s="40"/>
      <c r="N17" s="41"/>
      <c r="O17" s="42"/>
      <c r="P17" s="42"/>
    </row>
    <row r="18" spans="1:16" x14ac:dyDescent="0.25">
      <c r="A18" s="44"/>
      <c r="B18" s="29"/>
      <c r="C18" s="30"/>
      <c r="D18" s="31"/>
      <c r="E18" s="32"/>
      <c r="F18" s="33"/>
      <c r="G18" s="34"/>
      <c r="H18" s="35"/>
      <c r="I18" s="36"/>
      <c r="J18" s="37"/>
      <c r="K18" s="38"/>
      <c r="L18" s="39"/>
      <c r="M18" s="40"/>
      <c r="N18" s="41"/>
      <c r="O18" s="42"/>
      <c r="P18" s="42"/>
    </row>
    <row r="19" spans="1:16" x14ac:dyDescent="0.25">
      <c r="A19" s="44"/>
      <c r="B19" s="60" t="s">
        <v>2</v>
      </c>
      <c r="C19" s="61"/>
      <c r="D19" s="61"/>
      <c r="E19" s="61"/>
      <c r="F19" s="62"/>
      <c r="G19" s="61"/>
      <c r="H19" s="61"/>
      <c r="I19" s="61"/>
      <c r="J19" s="62"/>
      <c r="K19" s="38"/>
      <c r="L19" s="39"/>
      <c r="M19" s="40"/>
      <c r="N19" s="41"/>
      <c r="O19" s="42"/>
      <c r="P19" s="42"/>
    </row>
    <row r="20" spans="1:16" x14ac:dyDescent="0.25">
      <c r="A20" s="44"/>
      <c r="B20" s="63"/>
      <c r="C20" s="64" t="s">
        <v>4</v>
      </c>
      <c r="D20" s="64"/>
      <c r="E20" s="64"/>
      <c r="F20" s="65"/>
      <c r="G20" s="64" t="s">
        <v>5</v>
      </c>
      <c r="H20" s="64"/>
      <c r="I20" s="64"/>
      <c r="J20" s="65"/>
      <c r="K20" s="38"/>
      <c r="L20" s="39"/>
      <c r="M20" s="40"/>
      <c r="N20" s="41"/>
      <c r="O20" s="42"/>
      <c r="P20" s="42"/>
    </row>
    <row r="21" spans="1:16" x14ac:dyDescent="0.25">
      <c r="A21" s="44"/>
      <c r="B21" s="66" t="s">
        <v>19</v>
      </c>
      <c r="C21" s="52" t="s">
        <v>6</v>
      </c>
      <c r="D21" s="52" t="s">
        <v>7</v>
      </c>
      <c r="E21" s="52" t="s">
        <v>8</v>
      </c>
      <c r="F21" s="52" t="s">
        <v>9</v>
      </c>
      <c r="G21" s="52" t="s">
        <v>12</v>
      </c>
      <c r="H21" s="52" t="s">
        <v>13</v>
      </c>
      <c r="I21" s="52" t="s">
        <v>14</v>
      </c>
      <c r="J21" s="53" t="s">
        <v>15</v>
      </c>
      <c r="K21" s="38"/>
      <c r="L21" s="39"/>
      <c r="M21" s="40"/>
      <c r="N21" s="41"/>
      <c r="O21" s="42"/>
      <c r="P21" s="42"/>
    </row>
    <row r="22" spans="1:16" x14ac:dyDescent="0.25">
      <c r="A22" s="44"/>
      <c r="B22" s="67" t="s">
        <v>20</v>
      </c>
      <c r="C22" s="55">
        <v>38</v>
      </c>
      <c r="D22" s="55">
        <v>38</v>
      </c>
      <c r="E22" s="55">
        <v>3</v>
      </c>
      <c r="F22" s="68">
        <v>161</v>
      </c>
      <c r="G22" s="69">
        <v>15.833</v>
      </c>
      <c r="H22" s="69">
        <v>15.833</v>
      </c>
      <c r="I22" s="69">
        <v>1.25</v>
      </c>
      <c r="J22" s="70">
        <v>67.082999999999998</v>
      </c>
      <c r="K22" s="38"/>
      <c r="L22" s="39"/>
      <c r="M22" s="40"/>
      <c r="N22" s="41"/>
      <c r="O22" s="42"/>
      <c r="P22" s="42"/>
    </row>
    <row r="23" spans="1:16" x14ac:dyDescent="0.25">
      <c r="A23" s="44"/>
      <c r="B23" s="67" t="s">
        <v>21</v>
      </c>
      <c r="C23" s="55">
        <v>2</v>
      </c>
      <c r="D23" s="55">
        <v>99</v>
      </c>
      <c r="E23" s="55">
        <v>7</v>
      </c>
      <c r="F23" s="68">
        <v>7</v>
      </c>
      <c r="G23" s="71">
        <v>1.7390000000000001</v>
      </c>
      <c r="H23" s="71">
        <v>86.087000000000003</v>
      </c>
      <c r="I23" s="71">
        <v>6.0869999999999997</v>
      </c>
      <c r="J23" s="72">
        <v>6.0869999999999997</v>
      </c>
      <c r="K23" s="38"/>
      <c r="L23" s="39"/>
      <c r="M23" s="40"/>
      <c r="N23" s="41"/>
      <c r="O23" s="42"/>
      <c r="P23" s="42"/>
    </row>
    <row r="24" spans="1:16" x14ac:dyDescent="0.25">
      <c r="A24" s="44"/>
      <c r="B24" s="57" t="s">
        <v>10</v>
      </c>
      <c r="C24" s="58">
        <v>40</v>
      </c>
      <c r="D24" s="58">
        <v>137</v>
      </c>
      <c r="E24" s="58">
        <v>10</v>
      </c>
      <c r="F24" s="73">
        <v>168</v>
      </c>
      <c r="G24" s="58"/>
      <c r="H24" s="58"/>
      <c r="I24" s="58"/>
      <c r="J24" s="73"/>
      <c r="K24" s="38"/>
      <c r="L24" s="39"/>
      <c r="M24" s="40"/>
      <c r="N24" s="41"/>
      <c r="O24" s="42"/>
      <c r="P24" s="42"/>
    </row>
    <row r="25" spans="1:16" x14ac:dyDescent="0.25">
      <c r="A25" s="44"/>
      <c r="B25" s="29"/>
      <c r="C25" s="30"/>
      <c r="D25" s="31"/>
      <c r="E25" s="32"/>
      <c r="F25" s="33"/>
      <c r="G25" s="34"/>
      <c r="H25" s="35"/>
      <c r="I25" s="36"/>
      <c r="J25" s="37"/>
      <c r="K25" s="38"/>
      <c r="L25" s="39"/>
      <c r="M25" s="40"/>
      <c r="N25" s="41"/>
      <c r="O25" s="42"/>
      <c r="P25" s="42"/>
    </row>
    <row r="26" spans="1:16" x14ac:dyDescent="0.25">
      <c r="A26" s="44"/>
      <c r="B26" s="29"/>
      <c r="C26" s="30"/>
      <c r="D26" s="31"/>
      <c r="E26" s="32"/>
      <c r="F26" s="33"/>
      <c r="G26" s="34"/>
      <c r="H26" s="35"/>
      <c r="I26" s="36"/>
      <c r="J26" s="37"/>
      <c r="K26" s="38"/>
      <c r="L26" s="39"/>
      <c r="M26" s="40"/>
      <c r="N26" s="41"/>
      <c r="O26" s="42"/>
      <c r="P26" s="42"/>
    </row>
    <row r="27" spans="1:16" x14ac:dyDescent="0.25">
      <c r="A27" s="44"/>
      <c r="B27" s="29"/>
      <c r="C27" s="30"/>
      <c r="D27" s="31"/>
      <c r="E27" s="32"/>
      <c r="F27" s="33"/>
      <c r="G27" s="34"/>
      <c r="H27" s="35"/>
      <c r="I27" s="36"/>
      <c r="J27" s="37"/>
      <c r="K27" s="38"/>
      <c r="L27" s="39"/>
      <c r="M27" s="40"/>
      <c r="N27" s="41"/>
      <c r="O27" s="42"/>
      <c r="P27" s="42"/>
    </row>
    <row r="28" spans="1:16" x14ac:dyDescent="0.25">
      <c r="A28" s="44"/>
      <c r="B28" s="29"/>
      <c r="C28" s="30"/>
      <c r="D28" s="31"/>
      <c r="E28" s="32"/>
      <c r="F28" s="33"/>
      <c r="G28" s="34"/>
      <c r="H28" s="35"/>
      <c r="I28" s="36"/>
      <c r="J28" s="37"/>
      <c r="K28" s="38"/>
      <c r="L28" s="39"/>
      <c r="M28" s="40"/>
      <c r="N28" s="41"/>
      <c r="O28" s="42"/>
      <c r="P28" s="42"/>
    </row>
    <row r="29" spans="1:16" x14ac:dyDescent="0.25">
      <c r="A29" s="44"/>
      <c r="B29" s="29"/>
      <c r="C29" s="30"/>
      <c r="D29" s="31"/>
      <c r="E29" s="32"/>
      <c r="F29" s="33"/>
      <c r="G29" s="34"/>
      <c r="H29" s="35"/>
      <c r="I29" s="36"/>
      <c r="J29" s="37"/>
      <c r="K29" s="38"/>
      <c r="L29" s="39"/>
      <c r="M29" s="40"/>
      <c r="N29" s="41"/>
      <c r="O29" s="42"/>
      <c r="P29" s="42"/>
    </row>
    <row r="30" spans="1:16" x14ac:dyDescent="0.25">
      <c r="A30" s="44"/>
      <c r="B30" s="29"/>
      <c r="C30" s="30"/>
      <c r="D30" s="31"/>
      <c r="E30" s="32"/>
      <c r="F30" s="33"/>
      <c r="G30" s="34"/>
      <c r="H30" s="35"/>
      <c r="I30" s="36"/>
      <c r="J30" s="37"/>
      <c r="K30" s="38"/>
      <c r="L30" s="39"/>
      <c r="M30" s="40"/>
      <c r="N30" s="41"/>
      <c r="O30" s="42"/>
      <c r="P30" s="42"/>
    </row>
    <row r="31" spans="1:16" x14ac:dyDescent="0.25">
      <c r="A31" s="44"/>
      <c r="B31" s="29"/>
      <c r="C31" s="30"/>
      <c r="D31" s="31"/>
      <c r="E31" s="32"/>
      <c r="F31" s="33"/>
      <c r="G31" s="34"/>
      <c r="H31" s="35"/>
      <c r="I31" s="36"/>
      <c r="J31" s="37"/>
      <c r="K31" s="38"/>
      <c r="L31" s="39"/>
      <c r="M31" s="40"/>
      <c r="N31" s="41"/>
      <c r="O31" s="42"/>
      <c r="P31" s="42"/>
    </row>
    <row r="32" spans="1:16" x14ac:dyDescent="0.25">
      <c r="A32" s="44"/>
      <c r="B32" s="29"/>
      <c r="C32" s="30"/>
      <c r="D32" s="31"/>
      <c r="E32" s="32"/>
      <c r="F32" s="33"/>
      <c r="G32" s="34"/>
      <c r="H32" s="35"/>
      <c r="I32" s="36"/>
      <c r="J32" s="37"/>
      <c r="K32" s="38"/>
      <c r="L32" s="39"/>
      <c r="M32" s="40"/>
      <c r="N32" s="41"/>
      <c r="O32" s="42"/>
      <c r="P32" s="42"/>
    </row>
    <row r="33" spans="1:16" x14ac:dyDescent="0.25">
      <c r="A33" s="44"/>
      <c r="B33" s="29"/>
      <c r="C33" s="30"/>
      <c r="D33" s="31"/>
      <c r="E33" s="32"/>
      <c r="F33" s="33"/>
      <c r="G33" s="34"/>
      <c r="H33" s="35"/>
      <c r="I33" s="36"/>
      <c r="J33" s="37"/>
      <c r="K33" s="38"/>
      <c r="L33" s="39"/>
      <c r="M33" s="40"/>
      <c r="N33" s="41"/>
      <c r="O33" s="42"/>
      <c r="P33" s="42"/>
    </row>
    <row r="34" spans="1:16" x14ac:dyDescent="0.25">
      <c r="A34" s="44"/>
      <c r="B34" s="29"/>
      <c r="C34" s="30"/>
      <c r="D34" s="31"/>
      <c r="E34" s="32"/>
      <c r="F34" s="33"/>
      <c r="G34" s="34"/>
      <c r="H34" s="35"/>
      <c r="I34" s="36"/>
      <c r="J34" s="37"/>
      <c r="K34" s="38"/>
      <c r="L34" s="39"/>
      <c r="M34" s="40"/>
      <c r="N34" s="41"/>
      <c r="O34" s="42"/>
      <c r="P34" s="42"/>
    </row>
    <row r="35" spans="1:16" x14ac:dyDescent="0.25">
      <c r="A35" s="44"/>
      <c r="B35" s="29"/>
      <c r="C35" s="30"/>
      <c r="D35" s="31"/>
      <c r="E35" s="32"/>
      <c r="F35" s="33"/>
      <c r="G35" s="34"/>
      <c r="H35" s="35"/>
      <c r="I35" s="36"/>
      <c r="J35" s="37"/>
      <c r="K35" s="38"/>
      <c r="L35" s="39"/>
      <c r="M35" s="40"/>
      <c r="N35" s="41"/>
      <c r="O35" s="42"/>
      <c r="P35" s="42"/>
    </row>
    <row r="36" spans="1:16" x14ac:dyDescent="0.25">
      <c r="A36" s="44"/>
      <c r="B36" s="29"/>
      <c r="C36" s="30"/>
      <c r="D36" s="31"/>
      <c r="E36" s="32"/>
      <c r="F36" s="33"/>
      <c r="G36" s="34"/>
      <c r="H36" s="35"/>
      <c r="I36" s="36"/>
      <c r="J36" s="37"/>
      <c r="K36" s="38"/>
      <c r="L36" s="39"/>
      <c r="M36" s="40"/>
      <c r="N36" s="41"/>
      <c r="O36" s="42"/>
      <c r="P36" s="42"/>
    </row>
    <row r="37" spans="1:16" x14ac:dyDescent="0.25">
      <c r="A37" s="44"/>
      <c r="B37" s="29"/>
      <c r="C37" s="30"/>
      <c r="D37" s="31"/>
      <c r="E37" s="32"/>
      <c r="F37" s="33"/>
      <c r="G37" s="34"/>
      <c r="H37" s="35"/>
      <c r="I37" s="36"/>
      <c r="J37" s="37"/>
      <c r="K37" s="38"/>
      <c r="L37" s="39"/>
      <c r="M37" s="40"/>
      <c r="N37" s="41"/>
      <c r="O37" s="42"/>
      <c r="P37" s="42"/>
    </row>
    <row r="38" spans="1:16" x14ac:dyDescent="0.25">
      <c r="A38" s="44"/>
      <c r="B38" s="29"/>
      <c r="C38" s="30"/>
      <c r="D38" s="31"/>
      <c r="E38" s="32"/>
      <c r="F38" s="33"/>
      <c r="G38" s="34"/>
      <c r="H38" s="35"/>
      <c r="I38" s="36"/>
      <c r="J38" s="37"/>
      <c r="K38" s="38"/>
      <c r="L38" s="39"/>
      <c r="M38" s="40"/>
      <c r="N38" s="41"/>
      <c r="O38" s="42"/>
      <c r="P38" s="42"/>
    </row>
  </sheetData>
  <mergeCells count="6">
    <mergeCell ref="B11:J11"/>
    <mergeCell ref="C12:F12"/>
    <mergeCell ref="G12:J12"/>
    <mergeCell ref="B19:J19"/>
    <mergeCell ref="C20:F20"/>
    <mergeCell ref="G20:J20"/>
  </mergeCells>
  <conditionalFormatting sqref="G14:J16">
    <cfRule type="colorScale" priority="1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G22:J23">
    <cfRule type="colorScale" priority="2">
      <colorScale>
        <cfvo type="min"/>
        <cfvo type="percent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"/>
  <sheetViews>
    <sheetView tabSelected="1" workbookViewId="0"/>
  </sheetViews>
  <sheetFormatPr defaultColWidth="11.42578125" defaultRowHeight="15" x14ac:dyDescent="0.25"/>
  <sheetData>
    <row r="1" spans="1:6" x14ac:dyDescent="0.25">
      <c r="A1" s="1" t="s">
        <v>22</v>
      </c>
    </row>
    <row r="2" spans="1:6" x14ac:dyDescent="0.25">
      <c r="A2" s="17" t="str">
        <f>HYPERLINK("#'Contents'!A1", "Contents")</f>
        <v>Contents</v>
      </c>
      <c r="B2" s="17" t="str">
        <f>HYPERLINK("#'Sheet.1'!A1", "Sheet.1")</f>
        <v>Sheet.1</v>
      </c>
      <c r="C2" s="18" t="str">
        <f>HYPERLINK("#'Sheet.3'!A1", "Sheet.3")</f>
        <v>Sheet.3</v>
      </c>
    </row>
    <row r="4" spans="1:6" x14ac:dyDescent="0.25">
      <c r="B4" s="3" t="s">
        <v>3</v>
      </c>
      <c r="C4" s="2" t="s">
        <v>4</v>
      </c>
      <c r="D4" s="6" t="s">
        <v>5</v>
      </c>
    </row>
    <row r="5" spans="1:6" x14ac:dyDescent="0.25">
      <c r="B5" s="5" t="s">
        <v>23</v>
      </c>
      <c r="C5" s="10">
        <v>356</v>
      </c>
      <c r="D5" s="9">
        <v>99.72</v>
      </c>
    </row>
    <row r="6" spans="1:6" x14ac:dyDescent="0.25">
      <c r="B6" s="5" t="s">
        <v>24</v>
      </c>
      <c r="C6" s="10">
        <v>1</v>
      </c>
      <c r="D6" s="9">
        <v>0.28000000000000003</v>
      </c>
    </row>
    <row r="7" spans="1:6" x14ac:dyDescent="0.25">
      <c r="B7" s="4" t="s">
        <v>10</v>
      </c>
      <c r="C7" s="7">
        <v>357</v>
      </c>
      <c r="D7" s="8"/>
    </row>
    <row r="9" spans="1:6" x14ac:dyDescent="0.25">
      <c r="B9" s="23" t="s">
        <v>22</v>
      </c>
      <c r="C9" s="24"/>
      <c r="D9" s="25"/>
      <c r="E9" s="24"/>
      <c r="F9" s="25"/>
    </row>
    <row r="10" spans="1:6" x14ac:dyDescent="0.25">
      <c r="B10" s="11"/>
      <c r="C10" s="26" t="s">
        <v>4</v>
      </c>
      <c r="D10" s="27"/>
      <c r="E10" s="26" t="s">
        <v>5</v>
      </c>
      <c r="F10" s="27"/>
    </row>
    <row r="11" spans="1:6" x14ac:dyDescent="0.25">
      <c r="B11" s="12" t="s">
        <v>11</v>
      </c>
      <c r="C11" s="15" t="s">
        <v>23</v>
      </c>
      <c r="D11" s="16" t="s">
        <v>24</v>
      </c>
      <c r="E11" s="15" t="s">
        <v>25</v>
      </c>
      <c r="F11" s="16" t="s">
        <v>26</v>
      </c>
    </row>
    <row r="12" spans="1:6" x14ac:dyDescent="0.25">
      <c r="B12" s="5" t="s">
        <v>16</v>
      </c>
      <c r="C12" s="10">
        <v>94</v>
      </c>
      <c r="D12" s="9">
        <v>1</v>
      </c>
      <c r="E12" s="10">
        <v>98.947000000000003</v>
      </c>
      <c r="F12" s="9">
        <v>1.0529999999999999</v>
      </c>
    </row>
    <row r="13" spans="1:6" x14ac:dyDescent="0.25">
      <c r="B13" s="5" t="s">
        <v>17</v>
      </c>
      <c r="C13" s="10">
        <v>179</v>
      </c>
      <c r="D13" s="9">
        <v>0</v>
      </c>
      <c r="E13" s="10">
        <v>100</v>
      </c>
      <c r="F13" s="9">
        <v>0</v>
      </c>
    </row>
    <row r="14" spans="1:6" x14ac:dyDescent="0.25">
      <c r="B14" s="5" t="s">
        <v>18</v>
      </c>
      <c r="C14" s="10">
        <v>77</v>
      </c>
      <c r="D14" s="9">
        <v>0</v>
      </c>
      <c r="E14" s="10">
        <v>100</v>
      </c>
      <c r="F14" s="9">
        <v>0</v>
      </c>
    </row>
    <row r="15" spans="1:6" x14ac:dyDescent="0.25">
      <c r="B15" s="4" t="s">
        <v>10</v>
      </c>
      <c r="C15" s="14">
        <v>350</v>
      </c>
      <c r="D15" s="13">
        <v>1</v>
      </c>
      <c r="E15" s="14"/>
      <c r="F15" s="13"/>
    </row>
    <row r="17" spans="2:6" x14ac:dyDescent="0.25">
      <c r="B17" s="23" t="s">
        <v>22</v>
      </c>
      <c r="C17" s="24"/>
      <c r="D17" s="25"/>
      <c r="E17" s="24"/>
      <c r="F17" s="25"/>
    </row>
    <row r="18" spans="2:6" x14ac:dyDescent="0.25">
      <c r="B18" s="11"/>
      <c r="C18" s="26" t="s">
        <v>4</v>
      </c>
      <c r="D18" s="27"/>
      <c r="E18" s="26" t="s">
        <v>5</v>
      </c>
      <c r="F18" s="27"/>
    </row>
    <row r="19" spans="2:6" x14ac:dyDescent="0.25">
      <c r="B19" s="12" t="s">
        <v>19</v>
      </c>
      <c r="C19" s="15" t="s">
        <v>23</v>
      </c>
      <c r="D19" s="16" t="s">
        <v>24</v>
      </c>
      <c r="E19" s="15" t="s">
        <v>25</v>
      </c>
      <c r="F19" s="16" t="s">
        <v>26</v>
      </c>
    </row>
    <row r="20" spans="2:6" x14ac:dyDescent="0.25">
      <c r="B20" s="5" t="s">
        <v>20</v>
      </c>
      <c r="C20" s="10">
        <v>240</v>
      </c>
      <c r="D20" s="9">
        <v>0</v>
      </c>
      <c r="E20" s="10">
        <v>100</v>
      </c>
      <c r="F20" s="9">
        <v>0</v>
      </c>
    </row>
    <row r="21" spans="2:6" x14ac:dyDescent="0.25">
      <c r="B21" s="5" t="s">
        <v>21</v>
      </c>
      <c r="C21" s="10">
        <v>110</v>
      </c>
      <c r="D21" s="9">
        <v>1</v>
      </c>
      <c r="E21" s="10">
        <v>99.099000000000004</v>
      </c>
      <c r="F21" s="9">
        <v>0.90100000000000002</v>
      </c>
    </row>
    <row r="22" spans="2:6" x14ac:dyDescent="0.25">
      <c r="B22" s="4" t="s">
        <v>10</v>
      </c>
      <c r="C22" s="14">
        <v>350</v>
      </c>
      <c r="D22" s="13">
        <v>1</v>
      </c>
      <c r="E22" s="14"/>
      <c r="F22" s="13"/>
    </row>
  </sheetData>
  <mergeCells count="6">
    <mergeCell ref="B9:F9"/>
    <mergeCell ref="C10:D10"/>
    <mergeCell ref="E10:F10"/>
    <mergeCell ref="B17:F17"/>
    <mergeCell ref="C18:D18"/>
    <mergeCell ref="E18:F18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R27"/>
  <sheetViews>
    <sheetView workbookViewId="0"/>
  </sheetViews>
  <sheetFormatPr defaultColWidth="11.42578125" defaultRowHeight="15" x14ac:dyDescent="0.25"/>
  <sheetData>
    <row r="1" spans="1:96" x14ac:dyDescent="0.25">
      <c r="A1" s="1" t="s">
        <v>27</v>
      </c>
    </row>
    <row r="2" spans="1:96" x14ac:dyDescent="0.25">
      <c r="A2" s="17" t="str">
        <f>HYPERLINK("#'Contents'!A1", "Contents")</f>
        <v>Contents</v>
      </c>
      <c r="B2" s="17" t="str">
        <f>HYPERLINK("#'Sheet.2'!A1", "Sheet.2")</f>
        <v>Sheet.2</v>
      </c>
      <c r="C2" s="18" t="str">
        <f>HYPERLINK("#'Sheet.4'!A1", "Sheet.4")</f>
        <v>Sheet.4</v>
      </c>
    </row>
    <row r="4" spans="1:96" x14ac:dyDescent="0.25">
      <c r="B4" s="3" t="s">
        <v>4</v>
      </c>
      <c r="C4" s="2" t="s">
        <v>28</v>
      </c>
      <c r="D4" s="2" t="s">
        <v>29</v>
      </c>
      <c r="E4" s="2" t="s">
        <v>30</v>
      </c>
      <c r="F4" s="2" t="s">
        <v>31</v>
      </c>
      <c r="G4" s="2" t="s">
        <v>32</v>
      </c>
      <c r="H4" s="6" t="s">
        <v>10</v>
      </c>
      <c r="J4" s="3" t="s">
        <v>5</v>
      </c>
      <c r="K4" s="2" t="s">
        <v>28</v>
      </c>
      <c r="L4" s="2" t="s">
        <v>29</v>
      </c>
      <c r="M4" s="2" t="s">
        <v>30</v>
      </c>
      <c r="N4" s="2" t="s">
        <v>31</v>
      </c>
      <c r="O4" s="6" t="s">
        <v>32</v>
      </c>
    </row>
    <row r="5" spans="1:96" x14ac:dyDescent="0.25">
      <c r="B5" s="5" t="s">
        <v>33</v>
      </c>
      <c r="C5" s="10">
        <v>145</v>
      </c>
      <c r="D5" s="10">
        <v>94</v>
      </c>
      <c r="E5" s="10">
        <v>35</v>
      </c>
      <c r="F5" s="10">
        <v>59</v>
      </c>
      <c r="G5" s="10">
        <v>48</v>
      </c>
      <c r="H5" s="9">
        <v>381</v>
      </c>
      <c r="J5" s="5" t="s">
        <v>33</v>
      </c>
      <c r="K5" s="10">
        <v>38.058</v>
      </c>
      <c r="L5" s="10">
        <v>24.672000000000001</v>
      </c>
      <c r="M5" s="10">
        <v>9.1859999999999999</v>
      </c>
      <c r="N5" s="10">
        <v>15.486000000000001</v>
      </c>
      <c r="O5" s="9">
        <v>12.598000000000001</v>
      </c>
    </row>
    <row r="6" spans="1:96" x14ac:dyDescent="0.25">
      <c r="B6" s="5" t="s">
        <v>34</v>
      </c>
      <c r="C6" s="10">
        <v>228</v>
      </c>
      <c r="D6" s="10">
        <v>59</v>
      </c>
      <c r="E6" s="10">
        <v>16</v>
      </c>
      <c r="F6" s="10">
        <v>13</v>
      </c>
      <c r="G6" s="10">
        <v>67</v>
      </c>
      <c r="H6" s="9">
        <v>383</v>
      </c>
      <c r="J6" s="5" t="s">
        <v>34</v>
      </c>
      <c r="K6" s="10">
        <v>59.53</v>
      </c>
      <c r="L6" s="10">
        <v>15.404999999999999</v>
      </c>
      <c r="M6" s="10">
        <v>4.1779999999999999</v>
      </c>
      <c r="N6" s="10">
        <v>3.3940000000000001</v>
      </c>
      <c r="O6" s="9">
        <v>17.492999999999999</v>
      </c>
    </row>
    <row r="7" spans="1:96" x14ac:dyDescent="0.25">
      <c r="B7" s="5" t="s">
        <v>35</v>
      </c>
      <c r="C7" s="10">
        <v>194</v>
      </c>
      <c r="D7" s="10">
        <v>54</v>
      </c>
      <c r="E7" s="10">
        <v>11</v>
      </c>
      <c r="F7" s="10">
        <v>17</v>
      </c>
      <c r="G7" s="10">
        <v>107</v>
      </c>
      <c r="H7" s="9">
        <v>383</v>
      </c>
      <c r="J7" s="5" t="s">
        <v>35</v>
      </c>
      <c r="K7" s="10">
        <v>50.652999999999999</v>
      </c>
      <c r="L7" s="10">
        <v>14.099</v>
      </c>
      <c r="M7" s="10">
        <v>2.8719999999999999</v>
      </c>
      <c r="N7" s="10">
        <v>4.4390000000000001</v>
      </c>
      <c r="O7" s="9">
        <v>27.937000000000001</v>
      </c>
    </row>
    <row r="8" spans="1:96" x14ac:dyDescent="0.25">
      <c r="B8" s="5" t="s">
        <v>36</v>
      </c>
      <c r="C8" s="10">
        <v>235</v>
      </c>
      <c r="D8" s="10">
        <v>39</v>
      </c>
      <c r="E8" s="10">
        <v>11</v>
      </c>
      <c r="F8" s="10">
        <v>15</v>
      </c>
      <c r="G8" s="10">
        <v>82</v>
      </c>
      <c r="H8" s="9">
        <v>382</v>
      </c>
      <c r="J8" s="5" t="s">
        <v>36</v>
      </c>
      <c r="K8" s="10">
        <v>61.518000000000001</v>
      </c>
      <c r="L8" s="10">
        <v>10.209</v>
      </c>
      <c r="M8" s="10">
        <v>2.88</v>
      </c>
      <c r="N8" s="10">
        <v>3.927</v>
      </c>
      <c r="O8" s="9">
        <v>21.466000000000001</v>
      </c>
    </row>
    <row r="9" spans="1:96" x14ac:dyDescent="0.25">
      <c r="B9" s="5" t="s">
        <v>37</v>
      </c>
      <c r="C9" s="10">
        <v>171</v>
      </c>
      <c r="D9" s="10">
        <v>43</v>
      </c>
      <c r="E9" s="10">
        <v>13</v>
      </c>
      <c r="F9" s="10">
        <v>12</v>
      </c>
      <c r="G9" s="10">
        <v>141</v>
      </c>
      <c r="H9" s="9">
        <v>380</v>
      </c>
      <c r="J9" s="5" t="s">
        <v>37</v>
      </c>
      <c r="K9" s="10">
        <v>45</v>
      </c>
      <c r="L9" s="10">
        <v>11.316000000000001</v>
      </c>
      <c r="M9" s="10">
        <v>3.4209999999999998</v>
      </c>
      <c r="N9" s="10">
        <v>3.1579999999999999</v>
      </c>
      <c r="O9" s="9">
        <v>37.104999999999997</v>
      </c>
    </row>
    <row r="10" spans="1:96" x14ac:dyDescent="0.25">
      <c r="B10" s="5" t="s">
        <v>38</v>
      </c>
      <c r="C10" s="10">
        <v>122</v>
      </c>
      <c r="D10" s="10">
        <v>83</v>
      </c>
      <c r="E10" s="10">
        <v>41</v>
      </c>
      <c r="F10" s="10">
        <v>59</v>
      </c>
      <c r="G10" s="10">
        <v>78</v>
      </c>
      <c r="H10" s="9">
        <v>383</v>
      </c>
      <c r="J10" s="5" t="s">
        <v>38</v>
      </c>
      <c r="K10" s="10">
        <v>31.853999999999999</v>
      </c>
      <c r="L10" s="10">
        <v>21.670999999999999</v>
      </c>
      <c r="M10" s="10">
        <v>10.705</v>
      </c>
      <c r="N10" s="10">
        <v>15.404999999999999</v>
      </c>
      <c r="O10" s="9">
        <v>20.366</v>
      </c>
    </row>
    <row r="11" spans="1:96" x14ac:dyDescent="0.25">
      <c r="B11" s="5" t="s">
        <v>39</v>
      </c>
      <c r="C11" s="10">
        <v>206</v>
      </c>
      <c r="D11" s="10">
        <v>85</v>
      </c>
      <c r="E11" s="10">
        <v>21</v>
      </c>
      <c r="F11" s="10">
        <v>11</v>
      </c>
      <c r="G11" s="10">
        <v>60</v>
      </c>
      <c r="H11" s="9">
        <v>383</v>
      </c>
      <c r="J11" s="5" t="s">
        <v>39</v>
      </c>
      <c r="K11" s="10">
        <v>53.786000000000001</v>
      </c>
      <c r="L11" s="10">
        <v>22.193000000000001</v>
      </c>
      <c r="M11" s="10">
        <v>5.4829999999999997</v>
      </c>
      <c r="N11" s="10">
        <v>2.8719999999999999</v>
      </c>
      <c r="O11" s="9">
        <v>15.666</v>
      </c>
    </row>
    <row r="12" spans="1:96" x14ac:dyDescent="0.25">
      <c r="B12" s="19" t="s">
        <v>40</v>
      </c>
      <c r="C12" s="21">
        <v>126</v>
      </c>
      <c r="D12" s="21">
        <v>72</v>
      </c>
      <c r="E12" s="21">
        <v>28</v>
      </c>
      <c r="F12" s="21">
        <v>33</v>
      </c>
      <c r="G12" s="21">
        <v>124</v>
      </c>
      <c r="H12" s="20">
        <v>383</v>
      </c>
      <c r="J12" s="19" t="s">
        <v>40</v>
      </c>
      <c r="K12" s="21">
        <v>32.898000000000003</v>
      </c>
      <c r="L12" s="21">
        <v>18.798999999999999</v>
      </c>
      <c r="M12" s="21">
        <v>7.3109999999999999</v>
      </c>
      <c r="N12" s="21">
        <v>8.6159999999999997</v>
      </c>
      <c r="O12" s="20">
        <v>32.375999999999998</v>
      </c>
    </row>
    <row r="14" spans="1:96" x14ac:dyDescent="0.25">
      <c r="B14" s="23" t="s">
        <v>33</v>
      </c>
      <c r="C14" s="24"/>
      <c r="D14" s="24"/>
      <c r="E14" s="24"/>
      <c r="F14" s="24"/>
      <c r="G14" s="25"/>
      <c r="H14" s="24"/>
      <c r="I14" s="24"/>
      <c r="J14" s="24"/>
      <c r="K14" s="24"/>
      <c r="L14" s="25"/>
      <c r="N14" s="23" t="s">
        <v>34</v>
      </c>
      <c r="O14" s="24"/>
      <c r="P14" s="24"/>
      <c r="Q14" s="24"/>
      <c r="R14" s="24"/>
      <c r="S14" s="25"/>
      <c r="T14" s="24"/>
      <c r="U14" s="24"/>
      <c r="V14" s="24"/>
      <c r="W14" s="24"/>
      <c r="X14" s="25"/>
      <c r="Z14" s="23" t="s">
        <v>35</v>
      </c>
      <c r="AA14" s="24"/>
      <c r="AB14" s="24"/>
      <c r="AC14" s="24"/>
      <c r="AD14" s="24"/>
      <c r="AE14" s="25"/>
      <c r="AF14" s="24"/>
      <c r="AG14" s="24"/>
      <c r="AH14" s="24"/>
      <c r="AI14" s="24"/>
      <c r="AJ14" s="25"/>
      <c r="AL14" s="23" t="s">
        <v>36</v>
      </c>
      <c r="AM14" s="24"/>
      <c r="AN14" s="24"/>
      <c r="AO14" s="24"/>
      <c r="AP14" s="24"/>
      <c r="AQ14" s="25"/>
      <c r="AR14" s="24"/>
      <c r="AS14" s="24"/>
      <c r="AT14" s="24"/>
      <c r="AU14" s="24"/>
      <c r="AV14" s="25"/>
      <c r="AX14" s="23" t="s">
        <v>37</v>
      </c>
      <c r="AY14" s="24"/>
      <c r="AZ14" s="24"/>
      <c r="BA14" s="24"/>
      <c r="BB14" s="24"/>
      <c r="BC14" s="25"/>
      <c r="BD14" s="24"/>
      <c r="BE14" s="24"/>
      <c r="BF14" s="24"/>
      <c r="BG14" s="24"/>
      <c r="BH14" s="25"/>
      <c r="BJ14" s="23" t="s">
        <v>38</v>
      </c>
      <c r="BK14" s="24"/>
      <c r="BL14" s="24"/>
      <c r="BM14" s="24"/>
      <c r="BN14" s="24"/>
      <c r="BO14" s="25"/>
      <c r="BP14" s="24"/>
      <c r="BQ14" s="24"/>
      <c r="BR14" s="24"/>
      <c r="BS14" s="24"/>
      <c r="BT14" s="25"/>
      <c r="BV14" s="23" t="s">
        <v>39</v>
      </c>
      <c r="BW14" s="24"/>
      <c r="BX14" s="24"/>
      <c r="BY14" s="24"/>
      <c r="BZ14" s="24"/>
      <c r="CA14" s="25"/>
      <c r="CB14" s="24"/>
      <c r="CC14" s="24"/>
      <c r="CD14" s="24"/>
      <c r="CE14" s="24"/>
      <c r="CF14" s="25"/>
      <c r="CH14" s="23" t="s">
        <v>40</v>
      </c>
      <c r="CI14" s="24"/>
      <c r="CJ14" s="24"/>
      <c r="CK14" s="24"/>
      <c r="CL14" s="24"/>
      <c r="CM14" s="25"/>
      <c r="CN14" s="24"/>
      <c r="CO14" s="24"/>
      <c r="CP14" s="24"/>
      <c r="CQ14" s="24"/>
      <c r="CR14" s="25"/>
    </row>
    <row r="15" spans="1:96" x14ac:dyDescent="0.25">
      <c r="B15" s="11"/>
      <c r="C15" s="26" t="s">
        <v>4</v>
      </c>
      <c r="D15" s="26"/>
      <c r="E15" s="26"/>
      <c r="F15" s="26"/>
      <c r="G15" s="27"/>
      <c r="H15" s="26" t="s">
        <v>5</v>
      </c>
      <c r="I15" s="26"/>
      <c r="J15" s="26"/>
      <c r="K15" s="26"/>
      <c r="L15" s="27"/>
      <c r="N15" s="11"/>
      <c r="O15" s="26" t="s">
        <v>4</v>
      </c>
      <c r="P15" s="26"/>
      <c r="Q15" s="26"/>
      <c r="R15" s="26"/>
      <c r="S15" s="27"/>
      <c r="T15" s="26" t="s">
        <v>5</v>
      </c>
      <c r="U15" s="26"/>
      <c r="V15" s="26"/>
      <c r="W15" s="26"/>
      <c r="X15" s="27"/>
      <c r="Z15" s="11"/>
      <c r="AA15" s="26" t="s">
        <v>4</v>
      </c>
      <c r="AB15" s="26"/>
      <c r="AC15" s="26"/>
      <c r="AD15" s="26"/>
      <c r="AE15" s="27"/>
      <c r="AF15" s="26" t="s">
        <v>5</v>
      </c>
      <c r="AG15" s="26"/>
      <c r="AH15" s="26"/>
      <c r="AI15" s="26"/>
      <c r="AJ15" s="27"/>
      <c r="AL15" s="11"/>
      <c r="AM15" s="26" t="s">
        <v>4</v>
      </c>
      <c r="AN15" s="26"/>
      <c r="AO15" s="26"/>
      <c r="AP15" s="26"/>
      <c r="AQ15" s="27"/>
      <c r="AR15" s="26" t="s">
        <v>5</v>
      </c>
      <c r="AS15" s="26"/>
      <c r="AT15" s="26"/>
      <c r="AU15" s="26"/>
      <c r="AV15" s="27"/>
      <c r="AX15" s="11"/>
      <c r="AY15" s="26" t="s">
        <v>4</v>
      </c>
      <c r="AZ15" s="26"/>
      <c r="BA15" s="26"/>
      <c r="BB15" s="26"/>
      <c r="BC15" s="27"/>
      <c r="BD15" s="26" t="s">
        <v>5</v>
      </c>
      <c r="BE15" s="26"/>
      <c r="BF15" s="26"/>
      <c r="BG15" s="26"/>
      <c r="BH15" s="27"/>
      <c r="BJ15" s="11"/>
      <c r="BK15" s="26" t="s">
        <v>4</v>
      </c>
      <c r="BL15" s="26"/>
      <c r="BM15" s="26"/>
      <c r="BN15" s="26"/>
      <c r="BO15" s="27"/>
      <c r="BP15" s="26" t="s">
        <v>5</v>
      </c>
      <c r="BQ15" s="26"/>
      <c r="BR15" s="26"/>
      <c r="BS15" s="26"/>
      <c r="BT15" s="27"/>
      <c r="BV15" s="11"/>
      <c r="BW15" s="26" t="s">
        <v>4</v>
      </c>
      <c r="BX15" s="26"/>
      <c r="BY15" s="26"/>
      <c r="BZ15" s="26"/>
      <c r="CA15" s="27"/>
      <c r="CB15" s="26" t="s">
        <v>5</v>
      </c>
      <c r="CC15" s="26"/>
      <c r="CD15" s="26"/>
      <c r="CE15" s="26"/>
      <c r="CF15" s="27"/>
      <c r="CH15" s="11"/>
      <c r="CI15" s="26" t="s">
        <v>4</v>
      </c>
      <c r="CJ15" s="26"/>
      <c r="CK15" s="26"/>
      <c r="CL15" s="26"/>
      <c r="CM15" s="27"/>
      <c r="CN15" s="26" t="s">
        <v>5</v>
      </c>
      <c r="CO15" s="26"/>
      <c r="CP15" s="26"/>
      <c r="CQ15" s="26"/>
      <c r="CR15" s="27"/>
    </row>
    <row r="16" spans="1:96" x14ac:dyDescent="0.25">
      <c r="B16" s="12" t="s">
        <v>11</v>
      </c>
      <c r="C16" s="15" t="s">
        <v>28</v>
      </c>
      <c r="D16" s="15" t="s">
        <v>29</v>
      </c>
      <c r="E16" s="15" t="s">
        <v>30</v>
      </c>
      <c r="F16" s="15" t="s">
        <v>31</v>
      </c>
      <c r="G16" s="16" t="s">
        <v>32</v>
      </c>
      <c r="H16" s="15" t="s">
        <v>41</v>
      </c>
      <c r="I16" s="15" t="s">
        <v>42</v>
      </c>
      <c r="J16" s="15" t="s">
        <v>43</v>
      </c>
      <c r="K16" s="15" t="s">
        <v>44</v>
      </c>
      <c r="L16" s="16" t="s">
        <v>45</v>
      </c>
      <c r="N16" s="12" t="s">
        <v>11</v>
      </c>
      <c r="O16" s="15" t="s">
        <v>28</v>
      </c>
      <c r="P16" s="15" t="s">
        <v>29</v>
      </c>
      <c r="Q16" s="15" t="s">
        <v>30</v>
      </c>
      <c r="R16" s="15" t="s">
        <v>31</v>
      </c>
      <c r="S16" s="16" t="s">
        <v>32</v>
      </c>
      <c r="T16" s="15" t="s">
        <v>41</v>
      </c>
      <c r="U16" s="15" t="s">
        <v>42</v>
      </c>
      <c r="V16" s="15" t="s">
        <v>43</v>
      </c>
      <c r="W16" s="15" t="s">
        <v>44</v>
      </c>
      <c r="X16" s="16" t="s">
        <v>45</v>
      </c>
      <c r="Z16" s="12" t="s">
        <v>11</v>
      </c>
      <c r="AA16" s="15" t="s">
        <v>28</v>
      </c>
      <c r="AB16" s="15" t="s">
        <v>29</v>
      </c>
      <c r="AC16" s="15" t="s">
        <v>30</v>
      </c>
      <c r="AD16" s="15" t="s">
        <v>31</v>
      </c>
      <c r="AE16" s="16" t="s">
        <v>32</v>
      </c>
      <c r="AF16" s="15" t="s">
        <v>41</v>
      </c>
      <c r="AG16" s="15" t="s">
        <v>42</v>
      </c>
      <c r="AH16" s="15" t="s">
        <v>43</v>
      </c>
      <c r="AI16" s="15" t="s">
        <v>44</v>
      </c>
      <c r="AJ16" s="16" t="s">
        <v>45</v>
      </c>
      <c r="AL16" s="12" t="s">
        <v>11</v>
      </c>
      <c r="AM16" s="15" t="s">
        <v>28</v>
      </c>
      <c r="AN16" s="15" t="s">
        <v>29</v>
      </c>
      <c r="AO16" s="15" t="s">
        <v>30</v>
      </c>
      <c r="AP16" s="15" t="s">
        <v>31</v>
      </c>
      <c r="AQ16" s="16" t="s">
        <v>32</v>
      </c>
      <c r="AR16" s="15" t="s">
        <v>41</v>
      </c>
      <c r="AS16" s="15" t="s">
        <v>42</v>
      </c>
      <c r="AT16" s="15" t="s">
        <v>43</v>
      </c>
      <c r="AU16" s="15" t="s">
        <v>44</v>
      </c>
      <c r="AV16" s="16" t="s">
        <v>45</v>
      </c>
      <c r="AX16" s="12" t="s">
        <v>11</v>
      </c>
      <c r="AY16" s="15" t="s">
        <v>28</v>
      </c>
      <c r="AZ16" s="15" t="s">
        <v>29</v>
      </c>
      <c r="BA16" s="15" t="s">
        <v>30</v>
      </c>
      <c r="BB16" s="15" t="s">
        <v>31</v>
      </c>
      <c r="BC16" s="16" t="s">
        <v>32</v>
      </c>
      <c r="BD16" s="15" t="s">
        <v>41</v>
      </c>
      <c r="BE16" s="15" t="s">
        <v>42</v>
      </c>
      <c r="BF16" s="15" t="s">
        <v>43</v>
      </c>
      <c r="BG16" s="15" t="s">
        <v>44</v>
      </c>
      <c r="BH16" s="16" t="s">
        <v>45</v>
      </c>
      <c r="BJ16" s="12" t="s">
        <v>11</v>
      </c>
      <c r="BK16" s="15" t="s">
        <v>28</v>
      </c>
      <c r="BL16" s="15" t="s">
        <v>29</v>
      </c>
      <c r="BM16" s="15" t="s">
        <v>30</v>
      </c>
      <c r="BN16" s="15" t="s">
        <v>31</v>
      </c>
      <c r="BO16" s="16" t="s">
        <v>32</v>
      </c>
      <c r="BP16" s="15" t="s">
        <v>41</v>
      </c>
      <c r="BQ16" s="15" t="s">
        <v>42</v>
      </c>
      <c r="BR16" s="15" t="s">
        <v>43</v>
      </c>
      <c r="BS16" s="15" t="s">
        <v>44</v>
      </c>
      <c r="BT16" s="16" t="s">
        <v>45</v>
      </c>
      <c r="BV16" s="12" t="s">
        <v>11</v>
      </c>
      <c r="BW16" s="15" t="s">
        <v>28</v>
      </c>
      <c r="BX16" s="15" t="s">
        <v>29</v>
      </c>
      <c r="BY16" s="15" t="s">
        <v>30</v>
      </c>
      <c r="BZ16" s="15" t="s">
        <v>31</v>
      </c>
      <c r="CA16" s="16" t="s">
        <v>32</v>
      </c>
      <c r="CB16" s="15" t="s">
        <v>41</v>
      </c>
      <c r="CC16" s="15" t="s">
        <v>42</v>
      </c>
      <c r="CD16" s="15" t="s">
        <v>43</v>
      </c>
      <c r="CE16" s="15" t="s">
        <v>44</v>
      </c>
      <c r="CF16" s="16" t="s">
        <v>45</v>
      </c>
      <c r="CH16" s="12" t="s">
        <v>11</v>
      </c>
      <c r="CI16" s="15" t="s">
        <v>28</v>
      </c>
      <c r="CJ16" s="15" t="s">
        <v>29</v>
      </c>
      <c r="CK16" s="15" t="s">
        <v>30</v>
      </c>
      <c r="CL16" s="15" t="s">
        <v>31</v>
      </c>
      <c r="CM16" s="16" t="s">
        <v>32</v>
      </c>
      <c r="CN16" s="15" t="s">
        <v>41</v>
      </c>
      <c r="CO16" s="15" t="s">
        <v>42</v>
      </c>
      <c r="CP16" s="15" t="s">
        <v>43</v>
      </c>
      <c r="CQ16" s="15" t="s">
        <v>44</v>
      </c>
      <c r="CR16" s="16" t="s">
        <v>45</v>
      </c>
    </row>
    <row r="17" spans="2:96" x14ac:dyDescent="0.25">
      <c r="B17" s="5" t="s">
        <v>16</v>
      </c>
      <c r="C17" s="10">
        <v>36</v>
      </c>
      <c r="D17" s="10">
        <v>26</v>
      </c>
      <c r="E17" s="10">
        <v>14</v>
      </c>
      <c r="F17" s="10">
        <v>23</v>
      </c>
      <c r="G17" s="9">
        <v>5</v>
      </c>
      <c r="H17" s="10">
        <v>34.615000000000002</v>
      </c>
      <c r="I17" s="10">
        <v>25</v>
      </c>
      <c r="J17" s="10">
        <v>13.462</v>
      </c>
      <c r="K17" s="10">
        <v>22.114999999999998</v>
      </c>
      <c r="L17" s="9">
        <v>4.8079999999999998</v>
      </c>
      <c r="N17" s="5" t="s">
        <v>16</v>
      </c>
      <c r="O17" s="10">
        <v>67</v>
      </c>
      <c r="P17" s="10">
        <v>9</v>
      </c>
      <c r="Q17" s="10">
        <v>9</v>
      </c>
      <c r="R17" s="10">
        <v>5</v>
      </c>
      <c r="S17" s="9">
        <v>14</v>
      </c>
      <c r="T17" s="10">
        <v>64.423000000000002</v>
      </c>
      <c r="U17" s="10">
        <v>8.6539999999999999</v>
      </c>
      <c r="V17" s="10">
        <v>8.6539999999999999</v>
      </c>
      <c r="W17" s="10">
        <v>4.8079999999999998</v>
      </c>
      <c r="X17" s="9">
        <v>13.462</v>
      </c>
      <c r="Z17" s="5" t="s">
        <v>16</v>
      </c>
      <c r="AA17" s="10">
        <v>60</v>
      </c>
      <c r="AB17" s="10">
        <v>11</v>
      </c>
      <c r="AC17" s="10">
        <v>4</v>
      </c>
      <c r="AD17" s="10">
        <v>7</v>
      </c>
      <c r="AE17" s="9">
        <v>22</v>
      </c>
      <c r="AF17" s="10">
        <v>57.692</v>
      </c>
      <c r="AG17" s="10">
        <v>10.577</v>
      </c>
      <c r="AH17" s="10">
        <v>3.8460000000000001</v>
      </c>
      <c r="AI17" s="10">
        <v>6.7309999999999999</v>
      </c>
      <c r="AJ17" s="9">
        <v>21.154</v>
      </c>
      <c r="AL17" s="5" t="s">
        <v>16</v>
      </c>
      <c r="AM17" s="10">
        <v>71</v>
      </c>
      <c r="AN17" s="10">
        <v>4</v>
      </c>
      <c r="AO17" s="10">
        <v>6</v>
      </c>
      <c r="AP17" s="10">
        <v>6</v>
      </c>
      <c r="AQ17" s="9">
        <v>17</v>
      </c>
      <c r="AR17" s="10">
        <v>68.269000000000005</v>
      </c>
      <c r="AS17" s="10">
        <v>3.8460000000000001</v>
      </c>
      <c r="AT17" s="10">
        <v>5.7690000000000001</v>
      </c>
      <c r="AU17" s="10">
        <v>5.7690000000000001</v>
      </c>
      <c r="AV17" s="9">
        <v>16.346</v>
      </c>
      <c r="AX17" s="5" t="s">
        <v>16</v>
      </c>
      <c r="AY17" s="10">
        <v>50</v>
      </c>
      <c r="AZ17" s="10">
        <v>6</v>
      </c>
      <c r="BA17" s="10">
        <v>6</v>
      </c>
      <c r="BB17" s="10">
        <v>5</v>
      </c>
      <c r="BC17" s="9">
        <v>36</v>
      </c>
      <c r="BD17" s="10">
        <v>48.543999999999997</v>
      </c>
      <c r="BE17" s="10">
        <v>5.8250000000000002</v>
      </c>
      <c r="BF17" s="10">
        <v>5.8250000000000002</v>
      </c>
      <c r="BG17" s="10">
        <v>4.8540000000000001</v>
      </c>
      <c r="BH17" s="9">
        <v>34.951000000000001</v>
      </c>
      <c r="BJ17" s="5" t="s">
        <v>16</v>
      </c>
      <c r="BK17" s="10">
        <v>37</v>
      </c>
      <c r="BL17" s="10">
        <v>21</v>
      </c>
      <c r="BM17" s="10">
        <v>12</v>
      </c>
      <c r="BN17" s="10">
        <v>19</v>
      </c>
      <c r="BO17" s="9">
        <v>15</v>
      </c>
      <c r="BP17" s="10">
        <v>35.576999999999998</v>
      </c>
      <c r="BQ17" s="10">
        <v>20.192</v>
      </c>
      <c r="BR17" s="10">
        <v>11.538</v>
      </c>
      <c r="BS17" s="10">
        <v>18.268999999999998</v>
      </c>
      <c r="BT17" s="9">
        <v>14.423</v>
      </c>
      <c r="BV17" s="5" t="s">
        <v>16</v>
      </c>
      <c r="BW17" s="10">
        <v>70</v>
      </c>
      <c r="BX17" s="10">
        <v>14</v>
      </c>
      <c r="BY17" s="10">
        <v>5</v>
      </c>
      <c r="BZ17" s="10">
        <v>3</v>
      </c>
      <c r="CA17" s="9">
        <v>12</v>
      </c>
      <c r="CB17" s="10">
        <v>67.308000000000007</v>
      </c>
      <c r="CC17" s="10">
        <v>13.462</v>
      </c>
      <c r="CD17" s="10">
        <v>4.8079999999999998</v>
      </c>
      <c r="CE17" s="10">
        <v>2.8849999999999998</v>
      </c>
      <c r="CF17" s="9">
        <v>11.538</v>
      </c>
      <c r="CH17" s="5" t="s">
        <v>16</v>
      </c>
      <c r="CI17" s="10">
        <v>42</v>
      </c>
      <c r="CJ17" s="10">
        <v>12</v>
      </c>
      <c r="CK17" s="10">
        <v>11</v>
      </c>
      <c r="CL17" s="10">
        <v>7</v>
      </c>
      <c r="CM17" s="9">
        <v>32</v>
      </c>
      <c r="CN17" s="10">
        <v>40.384999999999998</v>
      </c>
      <c r="CO17" s="10">
        <v>11.538</v>
      </c>
      <c r="CP17" s="10">
        <v>10.577</v>
      </c>
      <c r="CQ17" s="10">
        <v>6.7309999999999999</v>
      </c>
      <c r="CR17" s="9">
        <v>30.768999999999998</v>
      </c>
    </row>
    <row r="18" spans="2:96" x14ac:dyDescent="0.25">
      <c r="B18" s="5" t="s">
        <v>17</v>
      </c>
      <c r="C18" s="10">
        <v>76</v>
      </c>
      <c r="D18" s="10">
        <v>52</v>
      </c>
      <c r="E18" s="10">
        <v>11</v>
      </c>
      <c r="F18" s="10">
        <v>23</v>
      </c>
      <c r="G18" s="9">
        <v>29</v>
      </c>
      <c r="H18" s="10">
        <v>39.790999999999997</v>
      </c>
      <c r="I18" s="10">
        <v>27.225000000000001</v>
      </c>
      <c r="J18" s="10">
        <v>5.7590000000000003</v>
      </c>
      <c r="K18" s="10">
        <v>12.042</v>
      </c>
      <c r="L18" s="9">
        <v>15.183</v>
      </c>
      <c r="N18" s="5" t="s">
        <v>17</v>
      </c>
      <c r="O18" s="10">
        <v>116</v>
      </c>
      <c r="P18" s="10">
        <v>33</v>
      </c>
      <c r="Q18" s="10">
        <v>5</v>
      </c>
      <c r="R18" s="10">
        <v>5</v>
      </c>
      <c r="S18" s="9">
        <v>33</v>
      </c>
      <c r="T18" s="10">
        <v>60.417000000000002</v>
      </c>
      <c r="U18" s="10">
        <v>17.187999999999999</v>
      </c>
      <c r="V18" s="10">
        <v>2.6040000000000001</v>
      </c>
      <c r="W18" s="10">
        <v>2.6040000000000001</v>
      </c>
      <c r="X18" s="9">
        <v>17.187999999999999</v>
      </c>
      <c r="Z18" s="5" t="s">
        <v>17</v>
      </c>
      <c r="AA18" s="10">
        <v>92</v>
      </c>
      <c r="AB18" s="10">
        <v>31</v>
      </c>
      <c r="AC18" s="10">
        <v>4</v>
      </c>
      <c r="AD18" s="10">
        <v>6</v>
      </c>
      <c r="AE18" s="9">
        <v>59</v>
      </c>
      <c r="AF18" s="10">
        <v>47.917000000000002</v>
      </c>
      <c r="AG18" s="10">
        <v>16.146000000000001</v>
      </c>
      <c r="AH18" s="10">
        <v>2.0830000000000002</v>
      </c>
      <c r="AI18" s="10">
        <v>3.125</v>
      </c>
      <c r="AJ18" s="9">
        <v>30.728999999999999</v>
      </c>
      <c r="AL18" s="5" t="s">
        <v>17</v>
      </c>
      <c r="AM18" s="10">
        <v>115</v>
      </c>
      <c r="AN18" s="10">
        <v>25</v>
      </c>
      <c r="AO18" s="10">
        <v>2</v>
      </c>
      <c r="AP18" s="10">
        <v>6</v>
      </c>
      <c r="AQ18" s="9">
        <v>44</v>
      </c>
      <c r="AR18" s="10">
        <v>59.896000000000001</v>
      </c>
      <c r="AS18" s="10">
        <v>13.021000000000001</v>
      </c>
      <c r="AT18" s="10">
        <v>1.042</v>
      </c>
      <c r="AU18" s="10">
        <v>3.125</v>
      </c>
      <c r="AV18" s="9">
        <v>22.917000000000002</v>
      </c>
      <c r="AX18" s="5" t="s">
        <v>17</v>
      </c>
      <c r="AY18" s="10">
        <v>86</v>
      </c>
      <c r="AZ18" s="10">
        <v>25</v>
      </c>
      <c r="BA18" s="10">
        <v>5</v>
      </c>
      <c r="BB18" s="10">
        <v>5</v>
      </c>
      <c r="BC18" s="9">
        <v>71</v>
      </c>
      <c r="BD18" s="10">
        <v>44.792000000000002</v>
      </c>
      <c r="BE18" s="10">
        <v>13.021000000000001</v>
      </c>
      <c r="BF18" s="10">
        <v>2.6040000000000001</v>
      </c>
      <c r="BG18" s="10">
        <v>2.6040000000000001</v>
      </c>
      <c r="BH18" s="9">
        <v>36.978999999999999</v>
      </c>
      <c r="BJ18" s="5" t="s">
        <v>17</v>
      </c>
      <c r="BK18" s="10">
        <v>65</v>
      </c>
      <c r="BL18" s="10">
        <v>43</v>
      </c>
      <c r="BM18" s="10">
        <v>19</v>
      </c>
      <c r="BN18" s="10">
        <v>24</v>
      </c>
      <c r="BO18" s="9">
        <v>41</v>
      </c>
      <c r="BP18" s="10">
        <v>33.853999999999999</v>
      </c>
      <c r="BQ18" s="10">
        <v>22.396000000000001</v>
      </c>
      <c r="BR18" s="10">
        <v>9.8960000000000008</v>
      </c>
      <c r="BS18" s="10">
        <v>12.5</v>
      </c>
      <c r="BT18" s="9">
        <v>21.353999999999999</v>
      </c>
      <c r="BV18" s="5" t="s">
        <v>17</v>
      </c>
      <c r="BW18" s="10">
        <v>98</v>
      </c>
      <c r="BX18" s="10">
        <v>45</v>
      </c>
      <c r="BY18" s="10">
        <v>12</v>
      </c>
      <c r="BZ18" s="10">
        <v>6</v>
      </c>
      <c r="CA18" s="9">
        <v>31</v>
      </c>
      <c r="CB18" s="10">
        <v>51.042000000000002</v>
      </c>
      <c r="CC18" s="10">
        <v>23.437999999999999</v>
      </c>
      <c r="CD18" s="10">
        <v>6.25</v>
      </c>
      <c r="CE18" s="10">
        <v>3.125</v>
      </c>
      <c r="CF18" s="9">
        <v>16.146000000000001</v>
      </c>
      <c r="CH18" s="5" t="s">
        <v>17</v>
      </c>
      <c r="CI18" s="10">
        <v>65</v>
      </c>
      <c r="CJ18" s="10">
        <v>39</v>
      </c>
      <c r="CK18" s="10">
        <v>10</v>
      </c>
      <c r="CL18" s="10">
        <v>18</v>
      </c>
      <c r="CM18" s="9">
        <v>60</v>
      </c>
      <c r="CN18" s="10">
        <v>33.853999999999999</v>
      </c>
      <c r="CO18" s="10">
        <v>20.312000000000001</v>
      </c>
      <c r="CP18" s="10">
        <v>5.2080000000000002</v>
      </c>
      <c r="CQ18" s="10">
        <v>9.375</v>
      </c>
      <c r="CR18" s="9">
        <v>31.25</v>
      </c>
    </row>
    <row r="19" spans="2:96" x14ac:dyDescent="0.25">
      <c r="B19" s="5" t="s">
        <v>18</v>
      </c>
      <c r="C19" s="10">
        <v>31</v>
      </c>
      <c r="D19" s="10">
        <v>16</v>
      </c>
      <c r="E19" s="10">
        <v>8</v>
      </c>
      <c r="F19" s="10">
        <v>11</v>
      </c>
      <c r="G19" s="9">
        <v>14</v>
      </c>
      <c r="H19" s="10">
        <v>38.75</v>
      </c>
      <c r="I19" s="10">
        <v>20</v>
      </c>
      <c r="J19" s="10">
        <v>10</v>
      </c>
      <c r="K19" s="10">
        <v>13.75</v>
      </c>
      <c r="L19" s="9">
        <v>17.5</v>
      </c>
      <c r="N19" s="5" t="s">
        <v>18</v>
      </c>
      <c r="O19" s="10">
        <v>42</v>
      </c>
      <c r="P19" s="10">
        <v>17</v>
      </c>
      <c r="Q19" s="10">
        <v>1</v>
      </c>
      <c r="R19" s="10">
        <v>2</v>
      </c>
      <c r="S19" s="9">
        <v>19</v>
      </c>
      <c r="T19" s="10">
        <v>51.851999999999997</v>
      </c>
      <c r="U19" s="10">
        <v>20.988</v>
      </c>
      <c r="V19" s="10">
        <v>1.2350000000000001</v>
      </c>
      <c r="W19" s="10">
        <v>2.4689999999999999</v>
      </c>
      <c r="X19" s="9">
        <v>23.457000000000001</v>
      </c>
      <c r="Z19" s="5" t="s">
        <v>18</v>
      </c>
      <c r="AA19" s="10">
        <v>40</v>
      </c>
      <c r="AB19" s="10">
        <v>12</v>
      </c>
      <c r="AC19" s="10">
        <v>2</v>
      </c>
      <c r="AD19" s="10">
        <v>3</v>
      </c>
      <c r="AE19" s="9">
        <v>24</v>
      </c>
      <c r="AF19" s="10">
        <v>49.383000000000003</v>
      </c>
      <c r="AG19" s="10">
        <v>14.815</v>
      </c>
      <c r="AH19" s="10">
        <v>2.4689999999999999</v>
      </c>
      <c r="AI19" s="10">
        <v>3.7040000000000002</v>
      </c>
      <c r="AJ19" s="9">
        <v>29.63</v>
      </c>
      <c r="AL19" s="5" t="s">
        <v>18</v>
      </c>
      <c r="AM19" s="10">
        <v>46</v>
      </c>
      <c r="AN19" s="10">
        <v>10</v>
      </c>
      <c r="AO19" s="10">
        <v>2</v>
      </c>
      <c r="AP19" s="10">
        <v>2</v>
      </c>
      <c r="AQ19" s="9">
        <v>20</v>
      </c>
      <c r="AR19" s="10">
        <v>57.5</v>
      </c>
      <c r="AS19" s="10">
        <v>12.5</v>
      </c>
      <c r="AT19" s="10">
        <v>2.5</v>
      </c>
      <c r="AU19" s="10">
        <v>2.5</v>
      </c>
      <c r="AV19" s="9">
        <v>25</v>
      </c>
      <c r="AX19" s="5" t="s">
        <v>18</v>
      </c>
      <c r="AY19" s="10">
        <v>33</v>
      </c>
      <c r="AZ19" s="10">
        <v>12</v>
      </c>
      <c r="BA19" s="10">
        <v>2</v>
      </c>
      <c r="BB19" s="10">
        <v>1</v>
      </c>
      <c r="BC19" s="9">
        <v>31</v>
      </c>
      <c r="BD19" s="10">
        <v>41.771999999999998</v>
      </c>
      <c r="BE19" s="10">
        <v>15.19</v>
      </c>
      <c r="BF19" s="10">
        <v>2.532</v>
      </c>
      <c r="BG19" s="10">
        <v>1.266</v>
      </c>
      <c r="BH19" s="9">
        <v>39.241</v>
      </c>
      <c r="BJ19" s="5" t="s">
        <v>18</v>
      </c>
      <c r="BK19" s="10">
        <v>20</v>
      </c>
      <c r="BL19" s="10">
        <v>17</v>
      </c>
      <c r="BM19" s="10">
        <v>10</v>
      </c>
      <c r="BN19" s="10">
        <v>13</v>
      </c>
      <c r="BO19" s="9">
        <v>21</v>
      </c>
      <c r="BP19" s="10">
        <v>24.690999999999999</v>
      </c>
      <c r="BQ19" s="10">
        <v>20.988</v>
      </c>
      <c r="BR19" s="10">
        <v>12.346</v>
      </c>
      <c r="BS19" s="10">
        <v>16.048999999999999</v>
      </c>
      <c r="BT19" s="9">
        <v>25.925999999999998</v>
      </c>
      <c r="BV19" s="5" t="s">
        <v>18</v>
      </c>
      <c r="BW19" s="10">
        <v>36</v>
      </c>
      <c r="BX19" s="10">
        <v>24</v>
      </c>
      <c r="BY19" s="10">
        <v>4</v>
      </c>
      <c r="BZ19" s="10">
        <v>1</v>
      </c>
      <c r="CA19" s="9">
        <v>16</v>
      </c>
      <c r="CB19" s="10">
        <v>44.444000000000003</v>
      </c>
      <c r="CC19" s="10">
        <v>29.63</v>
      </c>
      <c r="CD19" s="10">
        <v>4.9379999999999997</v>
      </c>
      <c r="CE19" s="10">
        <v>1.2350000000000001</v>
      </c>
      <c r="CF19" s="9">
        <v>19.753</v>
      </c>
      <c r="CH19" s="5" t="s">
        <v>18</v>
      </c>
      <c r="CI19" s="10">
        <v>18</v>
      </c>
      <c r="CJ19" s="10">
        <v>20</v>
      </c>
      <c r="CK19" s="10">
        <v>7</v>
      </c>
      <c r="CL19" s="10">
        <v>6</v>
      </c>
      <c r="CM19" s="9">
        <v>30</v>
      </c>
      <c r="CN19" s="10">
        <v>22.222000000000001</v>
      </c>
      <c r="CO19" s="10">
        <v>24.690999999999999</v>
      </c>
      <c r="CP19" s="10">
        <v>8.6419999999999995</v>
      </c>
      <c r="CQ19" s="10">
        <v>7.407</v>
      </c>
      <c r="CR19" s="9">
        <v>37.036999999999999</v>
      </c>
    </row>
    <row r="20" spans="2:96" x14ac:dyDescent="0.25">
      <c r="B20" s="4" t="s">
        <v>10</v>
      </c>
      <c r="C20" s="14">
        <v>143</v>
      </c>
      <c r="D20" s="14">
        <v>94</v>
      </c>
      <c r="E20" s="14">
        <v>33</v>
      </c>
      <c r="F20" s="14">
        <v>57</v>
      </c>
      <c r="G20" s="13">
        <v>48</v>
      </c>
      <c r="H20" s="14"/>
      <c r="I20" s="14"/>
      <c r="J20" s="14"/>
      <c r="K20" s="14"/>
      <c r="L20" s="13"/>
      <c r="N20" s="4" t="s">
        <v>10</v>
      </c>
      <c r="O20" s="14">
        <v>225</v>
      </c>
      <c r="P20" s="14">
        <v>59</v>
      </c>
      <c r="Q20" s="14">
        <v>15</v>
      </c>
      <c r="R20" s="14">
        <v>12</v>
      </c>
      <c r="S20" s="13">
        <v>66</v>
      </c>
      <c r="T20" s="14"/>
      <c r="U20" s="14"/>
      <c r="V20" s="14"/>
      <c r="W20" s="14"/>
      <c r="X20" s="13"/>
      <c r="Z20" s="4" t="s">
        <v>10</v>
      </c>
      <c r="AA20" s="14">
        <v>192</v>
      </c>
      <c r="AB20" s="14">
        <v>54</v>
      </c>
      <c r="AC20" s="14">
        <v>10</v>
      </c>
      <c r="AD20" s="14">
        <v>16</v>
      </c>
      <c r="AE20" s="13">
        <v>105</v>
      </c>
      <c r="AF20" s="14"/>
      <c r="AG20" s="14"/>
      <c r="AH20" s="14"/>
      <c r="AI20" s="14"/>
      <c r="AJ20" s="13"/>
      <c r="AL20" s="4" t="s">
        <v>10</v>
      </c>
      <c r="AM20" s="14">
        <v>232</v>
      </c>
      <c r="AN20" s="14">
        <v>39</v>
      </c>
      <c r="AO20" s="14">
        <v>10</v>
      </c>
      <c r="AP20" s="14">
        <v>14</v>
      </c>
      <c r="AQ20" s="13">
        <v>81</v>
      </c>
      <c r="AR20" s="14"/>
      <c r="AS20" s="14"/>
      <c r="AT20" s="14"/>
      <c r="AU20" s="14"/>
      <c r="AV20" s="13"/>
      <c r="AX20" s="4" t="s">
        <v>10</v>
      </c>
      <c r="AY20" s="14">
        <v>169</v>
      </c>
      <c r="AZ20" s="14">
        <v>43</v>
      </c>
      <c r="BA20" s="14">
        <v>13</v>
      </c>
      <c r="BB20" s="14">
        <v>11</v>
      </c>
      <c r="BC20" s="13">
        <v>138</v>
      </c>
      <c r="BD20" s="14"/>
      <c r="BE20" s="14"/>
      <c r="BF20" s="14"/>
      <c r="BG20" s="14"/>
      <c r="BH20" s="13"/>
      <c r="BJ20" s="4" t="s">
        <v>10</v>
      </c>
      <c r="BK20" s="14">
        <v>122</v>
      </c>
      <c r="BL20" s="14">
        <v>81</v>
      </c>
      <c r="BM20" s="14">
        <v>41</v>
      </c>
      <c r="BN20" s="14">
        <v>56</v>
      </c>
      <c r="BO20" s="13">
        <v>77</v>
      </c>
      <c r="BP20" s="14"/>
      <c r="BQ20" s="14"/>
      <c r="BR20" s="14"/>
      <c r="BS20" s="14"/>
      <c r="BT20" s="13"/>
      <c r="BV20" s="4" t="s">
        <v>10</v>
      </c>
      <c r="BW20" s="14">
        <v>204</v>
      </c>
      <c r="BX20" s="14">
        <v>83</v>
      </c>
      <c r="BY20" s="14">
        <v>21</v>
      </c>
      <c r="BZ20" s="14">
        <v>10</v>
      </c>
      <c r="CA20" s="13">
        <v>59</v>
      </c>
      <c r="CB20" s="14"/>
      <c r="CC20" s="14"/>
      <c r="CD20" s="14"/>
      <c r="CE20" s="14"/>
      <c r="CF20" s="13"/>
      <c r="CH20" s="4" t="s">
        <v>10</v>
      </c>
      <c r="CI20" s="14">
        <v>125</v>
      </c>
      <c r="CJ20" s="14">
        <v>71</v>
      </c>
      <c r="CK20" s="14">
        <v>28</v>
      </c>
      <c r="CL20" s="14">
        <v>31</v>
      </c>
      <c r="CM20" s="13">
        <v>122</v>
      </c>
      <c r="CN20" s="14"/>
      <c r="CO20" s="14"/>
      <c r="CP20" s="14"/>
      <c r="CQ20" s="14"/>
      <c r="CR20" s="13"/>
    </row>
    <row r="22" spans="2:96" x14ac:dyDescent="0.25">
      <c r="B22" s="23" t="s">
        <v>33</v>
      </c>
      <c r="C22" s="24"/>
      <c r="D22" s="24"/>
      <c r="E22" s="24"/>
      <c r="F22" s="24"/>
      <c r="G22" s="25"/>
      <c r="H22" s="24"/>
      <c r="I22" s="24"/>
      <c r="J22" s="24"/>
      <c r="K22" s="24"/>
      <c r="L22" s="25"/>
      <c r="N22" s="23" t="s">
        <v>34</v>
      </c>
      <c r="O22" s="24"/>
      <c r="P22" s="24"/>
      <c r="Q22" s="24"/>
      <c r="R22" s="24"/>
      <c r="S22" s="25"/>
      <c r="T22" s="24"/>
      <c r="U22" s="24"/>
      <c r="V22" s="24"/>
      <c r="W22" s="24"/>
      <c r="X22" s="25"/>
      <c r="Z22" s="23" t="s">
        <v>35</v>
      </c>
      <c r="AA22" s="24"/>
      <c r="AB22" s="24"/>
      <c r="AC22" s="24"/>
      <c r="AD22" s="24"/>
      <c r="AE22" s="25"/>
      <c r="AF22" s="24"/>
      <c r="AG22" s="24"/>
      <c r="AH22" s="24"/>
      <c r="AI22" s="24"/>
      <c r="AJ22" s="25"/>
      <c r="AL22" s="23" t="s">
        <v>36</v>
      </c>
      <c r="AM22" s="24"/>
      <c r="AN22" s="24"/>
      <c r="AO22" s="24"/>
      <c r="AP22" s="24"/>
      <c r="AQ22" s="25"/>
      <c r="AR22" s="24"/>
      <c r="AS22" s="24"/>
      <c r="AT22" s="24"/>
      <c r="AU22" s="24"/>
      <c r="AV22" s="25"/>
      <c r="AX22" s="23" t="s">
        <v>37</v>
      </c>
      <c r="AY22" s="24"/>
      <c r="AZ22" s="24"/>
      <c r="BA22" s="24"/>
      <c r="BB22" s="24"/>
      <c r="BC22" s="25"/>
      <c r="BD22" s="24"/>
      <c r="BE22" s="24"/>
      <c r="BF22" s="24"/>
      <c r="BG22" s="24"/>
      <c r="BH22" s="25"/>
      <c r="BJ22" s="23" t="s">
        <v>38</v>
      </c>
      <c r="BK22" s="24"/>
      <c r="BL22" s="24"/>
      <c r="BM22" s="24"/>
      <c r="BN22" s="24"/>
      <c r="BO22" s="25"/>
      <c r="BP22" s="24"/>
      <c r="BQ22" s="24"/>
      <c r="BR22" s="24"/>
      <c r="BS22" s="24"/>
      <c r="BT22" s="25"/>
      <c r="BV22" s="23" t="s">
        <v>39</v>
      </c>
      <c r="BW22" s="24"/>
      <c r="BX22" s="24"/>
      <c r="BY22" s="24"/>
      <c r="BZ22" s="24"/>
      <c r="CA22" s="25"/>
      <c r="CB22" s="24"/>
      <c r="CC22" s="24"/>
      <c r="CD22" s="24"/>
      <c r="CE22" s="24"/>
      <c r="CF22" s="25"/>
      <c r="CH22" s="23" t="s">
        <v>40</v>
      </c>
      <c r="CI22" s="24"/>
      <c r="CJ22" s="24"/>
      <c r="CK22" s="24"/>
      <c r="CL22" s="24"/>
      <c r="CM22" s="25"/>
      <c r="CN22" s="24"/>
      <c r="CO22" s="24"/>
      <c r="CP22" s="24"/>
      <c r="CQ22" s="24"/>
      <c r="CR22" s="25"/>
    </row>
    <row r="23" spans="2:96" x14ac:dyDescent="0.25">
      <c r="B23" s="11"/>
      <c r="C23" s="26" t="s">
        <v>4</v>
      </c>
      <c r="D23" s="26"/>
      <c r="E23" s="26"/>
      <c r="F23" s="26"/>
      <c r="G23" s="27"/>
      <c r="H23" s="26" t="s">
        <v>5</v>
      </c>
      <c r="I23" s="26"/>
      <c r="J23" s="26"/>
      <c r="K23" s="26"/>
      <c r="L23" s="27"/>
      <c r="N23" s="11"/>
      <c r="O23" s="26" t="s">
        <v>4</v>
      </c>
      <c r="P23" s="26"/>
      <c r="Q23" s="26"/>
      <c r="R23" s="26"/>
      <c r="S23" s="27"/>
      <c r="T23" s="26" t="s">
        <v>5</v>
      </c>
      <c r="U23" s="26"/>
      <c r="V23" s="26"/>
      <c r="W23" s="26"/>
      <c r="X23" s="27"/>
      <c r="Z23" s="11"/>
      <c r="AA23" s="26" t="s">
        <v>4</v>
      </c>
      <c r="AB23" s="26"/>
      <c r="AC23" s="26"/>
      <c r="AD23" s="26"/>
      <c r="AE23" s="27"/>
      <c r="AF23" s="26" t="s">
        <v>5</v>
      </c>
      <c r="AG23" s="26"/>
      <c r="AH23" s="26"/>
      <c r="AI23" s="26"/>
      <c r="AJ23" s="27"/>
      <c r="AL23" s="11"/>
      <c r="AM23" s="26" t="s">
        <v>4</v>
      </c>
      <c r="AN23" s="26"/>
      <c r="AO23" s="26"/>
      <c r="AP23" s="26"/>
      <c r="AQ23" s="27"/>
      <c r="AR23" s="26" t="s">
        <v>5</v>
      </c>
      <c r="AS23" s="26"/>
      <c r="AT23" s="26"/>
      <c r="AU23" s="26"/>
      <c r="AV23" s="27"/>
      <c r="AX23" s="11"/>
      <c r="AY23" s="26" t="s">
        <v>4</v>
      </c>
      <c r="AZ23" s="26"/>
      <c r="BA23" s="26"/>
      <c r="BB23" s="26"/>
      <c r="BC23" s="27"/>
      <c r="BD23" s="26" t="s">
        <v>5</v>
      </c>
      <c r="BE23" s="26"/>
      <c r="BF23" s="26"/>
      <c r="BG23" s="26"/>
      <c r="BH23" s="27"/>
      <c r="BJ23" s="11"/>
      <c r="BK23" s="26" t="s">
        <v>4</v>
      </c>
      <c r="BL23" s="26"/>
      <c r="BM23" s="26"/>
      <c r="BN23" s="26"/>
      <c r="BO23" s="27"/>
      <c r="BP23" s="26" t="s">
        <v>5</v>
      </c>
      <c r="BQ23" s="26"/>
      <c r="BR23" s="26"/>
      <c r="BS23" s="26"/>
      <c r="BT23" s="27"/>
      <c r="BV23" s="11"/>
      <c r="BW23" s="26" t="s">
        <v>4</v>
      </c>
      <c r="BX23" s="26"/>
      <c r="BY23" s="26"/>
      <c r="BZ23" s="26"/>
      <c r="CA23" s="27"/>
      <c r="CB23" s="26" t="s">
        <v>5</v>
      </c>
      <c r="CC23" s="26"/>
      <c r="CD23" s="26"/>
      <c r="CE23" s="26"/>
      <c r="CF23" s="27"/>
      <c r="CH23" s="11"/>
      <c r="CI23" s="26" t="s">
        <v>4</v>
      </c>
      <c r="CJ23" s="26"/>
      <c r="CK23" s="26"/>
      <c r="CL23" s="26"/>
      <c r="CM23" s="27"/>
      <c r="CN23" s="26" t="s">
        <v>5</v>
      </c>
      <c r="CO23" s="26"/>
      <c r="CP23" s="26"/>
      <c r="CQ23" s="26"/>
      <c r="CR23" s="27"/>
    </row>
    <row r="24" spans="2:96" x14ac:dyDescent="0.25">
      <c r="B24" s="12" t="s">
        <v>19</v>
      </c>
      <c r="C24" s="15" t="s">
        <v>28</v>
      </c>
      <c r="D24" s="15" t="s">
        <v>29</v>
      </c>
      <c r="E24" s="15" t="s">
        <v>30</v>
      </c>
      <c r="F24" s="15" t="s">
        <v>31</v>
      </c>
      <c r="G24" s="16" t="s">
        <v>32</v>
      </c>
      <c r="H24" s="15" t="s">
        <v>41</v>
      </c>
      <c r="I24" s="15" t="s">
        <v>42</v>
      </c>
      <c r="J24" s="15" t="s">
        <v>43</v>
      </c>
      <c r="K24" s="15" t="s">
        <v>44</v>
      </c>
      <c r="L24" s="16" t="s">
        <v>45</v>
      </c>
      <c r="N24" s="12" t="s">
        <v>19</v>
      </c>
      <c r="O24" s="15" t="s">
        <v>28</v>
      </c>
      <c r="P24" s="15" t="s">
        <v>29</v>
      </c>
      <c r="Q24" s="15" t="s">
        <v>30</v>
      </c>
      <c r="R24" s="15" t="s">
        <v>31</v>
      </c>
      <c r="S24" s="16" t="s">
        <v>32</v>
      </c>
      <c r="T24" s="15" t="s">
        <v>41</v>
      </c>
      <c r="U24" s="15" t="s">
        <v>42</v>
      </c>
      <c r="V24" s="15" t="s">
        <v>43</v>
      </c>
      <c r="W24" s="15" t="s">
        <v>44</v>
      </c>
      <c r="X24" s="16" t="s">
        <v>45</v>
      </c>
      <c r="Z24" s="12" t="s">
        <v>19</v>
      </c>
      <c r="AA24" s="15" t="s">
        <v>28</v>
      </c>
      <c r="AB24" s="15" t="s">
        <v>29</v>
      </c>
      <c r="AC24" s="15" t="s">
        <v>30</v>
      </c>
      <c r="AD24" s="15" t="s">
        <v>31</v>
      </c>
      <c r="AE24" s="16" t="s">
        <v>32</v>
      </c>
      <c r="AF24" s="15" t="s">
        <v>41</v>
      </c>
      <c r="AG24" s="15" t="s">
        <v>42</v>
      </c>
      <c r="AH24" s="15" t="s">
        <v>43</v>
      </c>
      <c r="AI24" s="15" t="s">
        <v>44</v>
      </c>
      <c r="AJ24" s="16" t="s">
        <v>45</v>
      </c>
      <c r="AL24" s="12" t="s">
        <v>19</v>
      </c>
      <c r="AM24" s="15" t="s">
        <v>28</v>
      </c>
      <c r="AN24" s="15" t="s">
        <v>29</v>
      </c>
      <c r="AO24" s="15" t="s">
        <v>30</v>
      </c>
      <c r="AP24" s="15" t="s">
        <v>31</v>
      </c>
      <c r="AQ24" s="16" t="s">
        <v>32</v>
      </c>
      <c r="AR24" s="15" t="s">
        <v>41</v>
      </c>
      <c r="AS24" s="15" t="s">
        <v>42</v>
      </c>
      <c r="AT24" s="15" t="s">
        <v>43</v>
      </c>
      <c r="AU24" s="15" t="s">
        <v>44</v>
      </c>
      <c r="AV24" s="16" t="s">
        <v>45</v>
      </c>
      <c r="AX24" s="12" t="s">
        <v>19</v>
      </c>
      <c r="AY24" s="15" t="s">
        <v>28</v>
      </c>
      <c r="AZ24" s="15" t="s">
        <v>29</v>
      </c>
      <c r="BA24" s="15" t="s">
        <v>30</v>
      </c>
      <c r="BB24" s="15" t="s">
        <v>31</v>
      </c>
      <c r="BC24" s="16" t="s">
        <v>32</v>
      </c>
      <c r="BD24" s="15" t="s">
        <v>41</v>
      </c>
      <c r="BE24" s="15" t="s">
        <v>42</v>
      </c>
      <c r="BF24" s="15" t="s">
        <v>43</v>
      </c>
      <c r="BG24" s="15" t="s">
        <v>44</v>
      </c>
      <c r="BH24" s="16" t="s">
        <v>45</v>
      </c>
      <c r="BJ24" s="12" t="s">
        <v>19</v>
      </c>
      <c r="BK24" s="15" t="s">
        <v>28</v>
      </c>
      <c r="BL24" s="15" t="s">
        <v>29</v>
      </c>
      <c r="BM24" s="15" t="s">
        <v>30</v>
      </c>
      <c r="BN24" s="15" t="s">
        <v>31</v>
      </c>
      <c r="BO24" s="16" t="s">
        <v>32</v>
      </c>
      <c r="BP24" s="15" t="s">
        <v>41</v>
      </c>
      <c r="BQ24" s="15" t="s">
        <v>42</v>
      </c>
      <c r="BR24" s="15" t="s">
        <v>43</v>
      </c>
      <c r="BS24" s="15" t="s">
        <v>44</v>
      </c>
      <c r="BT24" s="16" t="s">
        <v>45</v>
      </c>
      <c r="BV24" s="12" t="s">
        <v>19</v>
      </c>
      <c r="BW24" s="15" t="s">
        <v>28</v>
      </c>
      <c r="BX24" s="15" t="s">
        <v>29</v>
      </c>
      <c r="BY24" s="15" t="s">
        <v>30</v>
      </c>
      <c r="BZ24" s="15" t="s">
        <v>31</v>
      </c>
      <c r="CA24" s="16" t="s">
        <v>32</v>
      </c>
      <c r="CB24" s="15" t="s">
        <v>41</v>
      </c>
      <c r="CC24" s="15" t="s">
        <v>42</v>
      </c>
      <c r="CD24" s="15" t="s">
        <v>43</v>
      </c>
      <c r="CE24" s="15" t="s">
        <v>44</v>
      </c>
      <c r="CF24" s="16" t="s">
        <v>45</v>
      </c>
      <c r="CH24" s="12" t="s">
        <v>19</v>
      </c>
      <c r="CI24" s="15" t="s">
        <v>28</v>
      </c>
      <c r="CJ24" s="15" t="s">
        <v>29</v>
      </c>
      <c r="CK24" s="15" t="s">
        <v>30</v>
      </c>
      <c r="CL24" s="15" t="s">
        <v>31</v>
      </c>
      <c r="CM24" s="16" t="s">
        <v>32</v>
      </c>
      <c r="CN24" s="15" t="s">
        <v>41</v>
      </c>
      <c r="CO24" s="15" t="s">
        <v>42</v>
      </c>
      <c r="CP24" s="15" t="s">
        <v>43</v>
      </c>
      <c r="CQ24" s="15" t="s">
        <v>44</v>
      </c>
      <c r="CR24" s="16" t="s">
        <v>45</v>
      </c>
    </row>
    <row r="25" spans="2:96" x14ac:dyDescent="0.25">
      <c r="B25" s="5" t="s">
        <v>20</v>
      </c>
      <c r="C25" s="10">
        <v>123</v>
      </c>
      <c r="D25" s="10">
        <v>65</v>
      </c>
      <c r="E25" s="10">
        <v>15</v>
      </c>
      <c r="F25" s="10">
        <v>20</v>
      </c>
      <c r="G25" s="9">
        <v>29</v>
      </c>
      <c r="H25" s="10">
        <v>48.81</v>
      </c>
      <c r="I25" s="10">
        <v>25.794</v>
      </c>
      <c r="J25" s="10">
        <v>5.952</v>
      </c>
      <c r="K25" s="10">
        <v>7.9370000000000003</v>
      </c>
      <c r="L25" s="9">
        <v>11.507999999999999</v>
      </c>
      <c r="N25" s="5" t="s">
        <v>20</v>
      </c>
      <c r="O25" s="10">
        <v>151</v>
      </c>
      <c r="P25" s="10">
        <v>18</v>
      </c>
      <c r="Q25" s="10">
        <v>8</v>
      </c>
      <c r="R25" s="10">
        <v>11</v>
      </c>
      <c r="S25" s="9">
        <v>65</v>
      </c>
      <c r="T25" s="10">
        <v>59.683999999999997</v>
      </c>
      <c r="U25" s="10">
        <v>7.1150000000000002</v>
      </c>
      <c r="V25" s="10">
        <v>3.1619999999999999</v>
      </c>
      <c r="W25" s="10">
        <v>4.3479999999999999</v>
      </c>
      <c r="X25" s="9">
        <v>25.692</v>
      </c>
      <c r="Z25" s="5" t="s">
        <v>20</v>
      </c>
      <c r="AA25" s="10">
        <v>119</v>
      </c>
      <c r="AB25" s="10">
        <v>15</v>
      </c>
      <c r="AC25" s="10">
        <v>2</v>
      </c>
      <c r="AD25" s="10">
        <v>13</v>
      </c>
      <c r="AE25" s="9">
        <v>104</v>
      </c>
      <c r="AF25" s="10">
        <v>47.036000000000001</v>
      </c>
      <c r="AG25" s="10">
        <v>5.9290000000000003</v>
      </c>
      <c r="AH25" s="10">
        <v>0.79100000000000004</v>
      </c>
      <c r="AI25" s="10">
        <v>5.1379999999999999</v>
      </c>
      <c r="AJ25" s="9">
        <v>41.106999999999999</v>
      </c>
      <c r="AL25" s="5" t="s">
        <v>20</v>
      </c>
      <c r="AM25" s="10">
        <v>141</v>
      </c>
      <c r="AN25" s="10">
        <v>20</v>
      </c>
      <c r="AO25" s="10">
        <v>7</v>
      </c>
      <c r="AP25" s="10">
        <v>11</v>
      </c>
      <c r="AQ25" s="9">
        <v>74</v>
      </c>
      <c r="AR25" s="10">
        <v>55.731000000000002</v>
      </c>
      <c r="AS25" s="10">
        <v>7.9050000000000002</v>
      </c>
      <c r="AT25" s="10">
        <v>2.7669999999999999</v>
      </c>
      <c r="AU25" s="10">
        <v>4.3479999999999999</v>
      </c>
      <c r="AV25" s="9">
        <v>29.248999999999999</v>
      </c>
      <c r="AX25" s="5" t="s">
        <v>20</v>
      </c>
      <c r="AY25" s="10">
        <v>99</v>
      </c>
      <c r="AZ25" s="10">
        <v>13</v>
      </c>
      <c r="BA25" s="10">
        <v>1</v>
      </c>
      <c r="BB25" s="10">
        <v>10</v>
      </c>
      <c r="BC25" s="9">
        <v>127</v>
      </c>
      <c r="BD25" s="10">
        <v>39.6</v>
      </c>
      <c r="BE25" s="10">
        <v>5.2</v>
      </c>
      <c r="BF25" s="10">
        <v>0.4</v>
      </c>
      <c r="BG25" s="10">
        <v>4</v>
      </c>
      <c r="BH25" s="9">
        <v>50.8</v>
      </c>
      <c r="BJ25" s="5" t="s">
        <v>20</v>
      </c>
      <c r="BK25" s="10">
        <v>107</v>
      </c>
      <c r="BL25" s="10">
        <v>39</v>
      </c>
      <c r="BM25" s="10">
        <v>14</v>
      </c>
      <c r="BN25" s="10">
        <v>23</v>
      </c>
      <c r="BO25" s="9">
        <v>70</v>
      </c>
      <c r="BP25" s="10">
        <v>42.292000000000002</v>
      </c>
      <c r="BQ25" s="10">
        <v>15.414999999999999</v>
      </c>
      <c r="BR25" s="10">
        <v>5.5339999999999998</v>
      </c>
      <c r="BS25" s="10">
        <v>9.0909999999999993</v>
      </c>
      <c r="BT25" s="9">
        <v>27.667999999999999</v>
      </c>
      <c r="BV25" s="5" t="s">
        <v>20</v>
      </c>
      <c r="BW25" s="10">
        <v>150</v>
      </c>
      <c r="BX25" s="10">
        <v>38</v>
      </c>
      <c r="BY25" s="10">
        <v>5</v>
      </c>
      <c r="BZ25" s="10">
        <v>5</v>
      </c>
      <c r="CA25" s="9">
        <v>55</v>
      </c>
      <c r="CB25" s="10">
        <v>59.289000000000001</v>
      </c>
      <c r="CC25" s="10">
        <v>15.02</v>
      </c>
      <c r="CD25" s="10">
        <v>1.976</v>
      </c>
      <c r="CE25" s="10">
        <v>1.976</v>
      </c>
      <c r="CF25" s="9">
        <v>21.739000000000001</v>
      </c>
      <c r="CH25" s="5" t="s">
        <v>20</v>
      </c>
      <c r="CI25" s="10">
        <v>103</v>
      </c>
      <c r="CJ25" s="10">
        <v>30</v>
      </c>
      <c r="CK25" s="10">
        <v>3</v>
      </c>
      <c r="CL25" s="10">
        <v>6</v>
      </c>
      <c r="CM25" s="9">
        <v>111</v>
      </c>
      <c r="CN25" s="10">
        <v>40.710999999999999</v>
      </c>
      <c r="CO25" s="10">
        <v>11.858000000000001</v>
      </c>
      <c r="CP25" s="10">
        <v>1.1859999999999999</v>
      </c>
      <c r="CQ25" s="10">
        <v>2.3719999999999999</v>
      </c>
      <c r="CR25" s="9">
        <v>43.874000000000002</v>
      </c>
    </row>
    <row r="26" spans="2:96" x14ac:dyDescent="0.25">
      <c r="B26" s="5" t="s">
        <v>21</v>
      </c>
      <c r="C26" s="10">
        <v>20</v>
      </c>
      <c r="D26" s="10">
        <v>29</v>
      </c>
      <c r="E26" s="10">
        <v>18</v>
      </c>
      <c r="F26" s="10">
        <v>37</v>
      </c>
      <c r="G26" s="9">
        <v>19</v>
      </c>
      <c r="H26" s="10">
        <v>16.260000000000002</v>
      </c>
      <c r="I26" s="10">
        <v>23.577000000000002</v>
      </c>
      <c r="J26" s="10">
        <v>14.634</v>
      </c>
      <c r="K26" s="10">
        <v>30.081</v>
      </c>
      <c r="L26" s="9">
        <v>15.446999999999999</v>
      </c>
      <c r="N26" s="5" t="s">
        <v>21</v>
      </c>
      <c r="O26" s="10">
        <v>74</v>
      </c>
      <c r="P26" s="10">
        <v>41</v>
      </c>
      <c r="Q26" s="10">
        <v>7</v>
      </c>
      <c r="R26" s="10">
        <v>1</v>
      </c>
      <c r="S26" s="9">
        <v>1</v>
      </c>
      <c r="T26" s="10">
        <v>59.677</v>
      </c>
      <c r="U26" s="10">
        <v>33.064999999999998</v>
      </c>
      <c r="V26" s="10">
        <v>5.6449999999999996</v>
      </c>
      <c r="W26" s="10">
        <v>0.80600000000000005</v>
      </c>
      <c r="X26" s="9">
        <v>0.80600000000000005</v>
      </c>
      <c r="Z26" s="5" t="s">
        <v>21</v>
      </c>
      <c r="AA26" s="10">
        <v>73</v>
      </c>
      <c r="AB26" s="10">
        <v>39</v>
      </c>
      <c r="AC26" s="10">
        <v>8</v>
      </c>
      <c r="AD26" s="10">
        <v>3</v>
      </c>
      <c r="AE26" s="9">
        <v>1</v>
      </c>
      <c r="AF26" s="10">
        <v>58.871000000000002</v>
      </c>
      <c r="AG26" s="10">
        <v>31.452000000000002</v>
      </c>
      <c r="AH26" s="10">
        <v>6.452</v>
      </c>
      <c r="AI26" s="10">
        <v>2.419</v>
      </c>
      <c r="AJ26" s="9">
        <v>0.80600000000000005</v>
      </c>
      <c r="AL26" s="5" t="s">
        <v>21</v>
      </c>
      <c r="AM26" s="10">
        <v>91</v>
      </c>
      <c r="AN26" s="10">
        <v>19</v>
      </c>
      <c r="AO26" s="10">
        <v>3</v>
      </c>
      <c r="AP26" s="10">
        <v>3</v>
      </c>
      <c r="AQ26" s="9">
        <v>7</v>
      </c>
      <c r="AR26" s="10">
        <v>73.983999999999995</v>
      </c>
      <c r="AS26" s="10">
        <v>15.446999999999999</v>
      </c>
      <c r="AT26" s="10">
        <v>2.4390000000000001</v>
      </c>
      <c r="AU26" s="10">
        <v>2.4390000000000001</v>
      </c>
      <c r="AV26" s="9">
        <v>5.6909999999999998</v>
      </c>
      <c r="AX26" s="5" t="s">
        <v>21</v>
      </c>
      <c r="AY26" s="10">
        <v>70</v>
      </c>
      <c r="AZ26" s="10">
        <v>30</v>
      </c>
      <c r="BA26" s="10">
        <v>12</v>
      </c>
      <c r="BB26" s="10">
        <v>1</v>
      </c>
      <c r="BC26" s="9">
        <v>11</v>
      </c>
      <c r="BD26" s="10">
        <v>56.451999999999998</v>
      </c>
      <c r="BE26" s="10">
        <v>24.193999999999999</v>
      </c>
      <c r="BF26" s="10">
        <v>9.6769999999999996</v>
      </c>
      <c r="BG26" s="10">
        <v>0.80600000000000005</v>
      </c>
      <c r="BH26" s="9">
        <v>8.8710000000000004</v>
      </c>
      <c r="BJ26" s="5" t="s">
        <v>21</v>
      </c>
      <c r="BK26" s="10">
        <v>15</v>
      </c>
      <c r="BL26" s="10">
        <v>42</v>
      </c>
      <c r="BM26" s="10">
        <v>27</v>
      </c>
      <c r="BN26" s="10">
        <v>33</v>
      </c>
      <c r="BO26" s="9">
        <v>7</v>
      </c>
      <c r="BP26" s="10">
        <v>12.097</v>
      </c>
      <c r="BQ26" s="10">
        <v>33.871000000000002</v>
      </c>
      <c r="BR26" s="10">
        <v>21.774000000000001</v>
      </c>
      <c r="BS26" s="10">
        <v>26.613</v>
      </c>
      <c r="BT26" s="9">
        <v>5.6449999999999996</v>
      </c>
      <c r="BV26" s="5" t="s">
        <v>21</v>
      </c>
      <c r="BW26" s="10">
        <v>54</v>
      </c>
      <c r="BX26" s="10">
        <v>45</v>
      </c>
      <c r="BY26" s="10">
        <v>16</v>
      </c>
      <c r="BZ26" s="10">
        <v>5</v>
      </c>
      <c r="CA26" s="9">
        <v>4</v>
      </c>
      <c r="CB26" s="10">
        <v>43.548000000000002</v>
      </c>
      <c r="CC26" s="10">
        <v>36.29</v>
      </c>
      <c r="CD26" s="10">
        <v>12.903</v>
      </c>
      <c r="CE26" s="10">
        <v>4.032</v>
      </c>
      <c r="CF26" s="9">
        <v>3.226</v>
      </c>
      <c r="CH26" s="5" t="s">
        <v>21</v>
      </c>
      <c r="CI26" s="10">
        <v>22</v>
      </c>
      <c r="CJ26" s="10">
        <v>41</v>
      </c>
      <c r="CK26" s="10">
        <v>25</v>
      </c>
      <c r="CL26" s="10">
        <v>25</v>
      </c>
      <c r="CM26" s="9">
        <v>11</v>
      </c>
      <c r="CN26" s="10">
        <v>17.742000000000001</v>
      </c>
      <c r="CO26" s="10">
        <v>33.064999999999998</v>
      </c>
      <c r="CP26" s="10">
        <v>20.161000000000001</v>
      </c>
      <c r="CQ26" s="10">
        <v>20.161000000000001</v>
      </c>
      <c r="CR26" s="9">
        <v>8.8710000000000004</v>
      </c>
    </row>
    <row r="27" spans="2:96" x14ac:dyDescent="0.25">
      <c r="B27" s="4" t="s">
        <v>10</v>
      </c>
      <c r="C27" s="14">
        <v>143</v>
      </c>
      <c r="D27" s="14">
        <v>94</v>
      </c>
      <c r="E27" s="14">
        <v>33</v>
      </c>
      <c r="F27" s="14">
        <v>57</v>
      </c>
      <c r="G27" s="13">
        <v>48</v>
      </c>
      <c r="H27" s="14"/>
      <c r="I27" s="14"/>
      <c r="J27" s="14"/>
      <c r="K27" s="14"/>
      <c r="L27" s="13"/>
      <c r="N27" s="4" t="s">
        <v>10</v>
      </c>
      <c r="O27" s="14">
        <v>225</v>
      </c>
      <c r="P27" s="14">
        <v>59</v>
      </c>
      <c r="Q27" s="14">
        <v>15</v>
      </c>
      <c r="R27" s="14">
        <v>12</v>
      </c>
      <c r="S27" s="13">
        <v>66</v>
      </c>
      <c r="T27" s="14"/>
      <c r="U27" s="14"/>
      <c r="V27" s="14"/>
      <c r="W27" s="14"/>
      <c r="X27" s="13"/>
      <c r="Z27" s="4" t="s">
        <v>10</v>
      </c>
      <c r="AA27" s="14">
        <v>192</v>
      </c>
      <c r="AB27" s="14">
        <v>54</v>
      </c>
      <c r="AC27" s="14">
        <v>10</v>
      </c>
      <c r="AD27" s="14">
        <v>16</v>
      </c>
      <c r="AE27" s="13">
        <v>105</v>
      </c>
      <c r="AF27" s="14"/>
      <c r="AG27" s="14"/>
      <c r="AH27" s="14"/>
      <c r="AI27" s="14"/>
      <c r="AJ27" s="13"/>
      <c r="AL27" s="4" t="s">
        <v>10</v>
      </c>
      <c r="AM27" s="14">
        <v>232</v>
      </c>
      <c r="AN27" s="14">
        <v>39</v>
      </c>
      <c r="AO27" s="14">
        <v>10</v>
      </c>
      <c r="AP27" s="14">
        <v>14</v>
      </c>
      <c r="AQ27" s="13">
        <v>81</v>
      </c>
      <c r="AR27" s="14"/>
      <c r="AS27" s="14"/>
      <c r="AT27" s="14"/>
      <c r="AU27" s="14"/>
      <c r="AV27" s="13"/>
      <c r="AX27" s="4" t="s">
        <v>10</v>
      </c>
      <c r="AY27" s="14">
        <v>169</v>
      </c>
      <c r="AZ27" s="14">
        <v>43</v>
      </c>
      <c r="BA27" s="14">
        <v>13</v>
      </c>
      <c r="BB27" s="14">
        <v>11</v>
      </c>
      <c r="BC27" s="13">
        <v>138</v>
      </c>
      <c r="BD27" s="14"/>
      <c r="BE27" s="14"/>
      <c r="BF27" s="14"/>
      <c r="BG27" s="14"/>
      <c r="BH27" s="13"/>
      <c r="BJ27" s="4" t="s">
        <v>10</v>
      </c>
      <c r="BK27" s="14">
        <v>122</v>
      </c>
      <c r="BL27" s="14">
        <v>81</v>
      </c>
      <c r="BM27" s="14">
        <v>41</v>
      </c>
      <c r="BN27" s="14">
        <v>56</v>
      </c>
      <c r="BO27" s="13">
        <v>77</v>
      </c>
      <c r="BP27" s="14"/>
      <c r="BQ27" s="14"/>
      <c r="BR27" s="14"/>
      <c r="BS27" s="14"/>
      <c r="BT27" s="13"/>
      <c r="BV27" s="4" t="s">
        <v>10</v>
      </c>
      <c r="BW27" s="14">
        <v>204</v>
      </c>
      <c r="BX27" s="14">
        <v>83</v>
      </c>
      <c r="BY27" s="14">
        <v>21</v>
      </c>
      <c r="BZ27" s="14">
        <v>10</v>
      </c>
      <c r="CA27" s="13">
        <v>59</v>
      </c>
      <c r="CB27" s="14"/>
      <c r="CC27" s="14"/>
      <c r="CD27" s="14"/>
      <c r="CE27" s="14"/>
      <c r="CF27" s="13"/>
      <c r="CH27" s="4" t="s">
        <v>10</v>
      </c>
      <c r="CI27" s="14">
        <v>125</v>
      </c>
      <c r="CJ27" s="14">
        <v>71</v>
      </c>
      <c r="CK27" s="14">
        <v>28</v>
      </c>
      <c r="CL27" s="14">
        <v>31</v>
      </c>
      <c r="CM27" s="13">
        <v>122</v>
      </c>
      <c r="CN27" s="14"/>
      <c r="CO27" s="14"/>
      <c r="CP27" s="14"/>
      <c r="CQ27" s="14"/>
      <c r="CR27" s="13"/>
    </row>
  </sheetData>
  <mergeCells count="48">
    <mergeCell ref="B14:L14"/>
    <mergeCell ref="C15:G15"/>
    <mergeCell ref="H15:L15"/>
    <mergeCell ref="N14:X14"/>
    <mergeCell ref="O15:S15"/>
    <mergeCell ref="T15:X15"/>
    <mergeCell ref="Z14:AJ14"/>
    <mergeCell ref="AA15:AE15"/>
    <mergeCell ref="AF15:AJ15"/>
    <mergeCell ref="AL14:AV14"/>
    <mergeCell ref="AM15:AQ15"/>
    <mergeCell ref="AR15:AV15"/>
    <mergeCell ref="AX14:BH14"/>
    <mergeCell ref="AY15:BC15"/>
    <mergeCell ref="BD15:BH15"/>
    <mergeCell ref="BJ14:BT14"/>
    <mergeCell ref="BK15:BO15"/>
    <mergeCell ref="BP15:BT15"/>
    <mergeCell ref="BV14:CF14"/>
    <mergeCell ref="BW15:CA15"/>
    <mergeCell ref="CB15:CF15"/>
    <mergeCell ref="CH14:CR14"/>
    <mergeCell ref="CI15:CM15"/>
    <mergeCell ref="CN15:CR15"/>
    <mergeCell ref="B22:L22"/>
    <mergeCell ref="C23:G23"/>
    <mergeCell ref="H23:L23"/>
    <mergeCell ref="N22:X22"/>
    <mergeCell ref="O23:S23"/>
    <mergeCell ref="T23:X23"/>
    <mergeCell ref="Z22:AJ22"/>
    <mergeCell ref="AA23:AE23"/>
    <mergeCell ref="AF23:AJ23"/>
    <mergeCell ref="AL22:AV22"/>
    <mergeCell ref="AM23:AQ23"/>
    <mergeCell ref="AR23:AV23"/>
    <mergeCell ref="AX22:BH22"/>
    <mergeCell ref="AY23:BC23"/>
    <mergeCell ref="BD23:BH23"/>
    <mergeCell ref="BJ22:BT22"/>
    <mergeCell ref="BK23:BO23"/>
    <mergeCell ref="BP23:BT23"/>
    <mergeCell ref="BV22:CF22"/>
    <mergeCell ref="BW23:CA23"/>
    <mergeCell ref="CB23:CF23"/>
    <mergeCell ref="CH22:CR22"/>
    <mergeCell ref="CI23:CM23"/>
    <mergeCell ref="CN23:CR23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25"/>
  <sheetViews>
    <sheetView workbookViewId="0"/>
  </sheetViews>
  <sheetFormatPr defaultColWidth="11.42578125" defaultRowHeight="15" x14ac:dyDescent="0.25"/>
  <sheetData>
    <row r="1" spans="1:30" x14ac:dyDescent="0.25">
      <c r="A1" s="1" t="s">
        <v>46</v>
      </c>
    </row>
    <row r="2" spans="1:30" x14ac:dyDescent="0.25">
      <c r="A2" s="17" t="str">
        <f>HYPERLINK("#'Contents'!A1", "Contents")</f>
        <v>Contents</v>
      </c>
      <c r="B2" s="17" t="str">
        <f>HYPERLINK("#'Sheet.3'!A1", "Sheet.3")</f>
        <v>Sheet.3</v>
      </c>
      <c r="C2" s="18" t="str">
        <f>HYPERLINK("#'Sheet.5'!A1", "Sheet.5")</f>
        <v>Sheet.5</v>
      </c>
    </row>
    <row r="4" spans="1:30" x14ac:dyDescent="0.25">
      <c r="B4" s="3" t="s">
        <v>3</v>
      </c>
      <c r="C4" s="2" t="s">
        <v>4</v>
      </c>
      <c r="D4" s="6" t="s">
        <v>5</v>
      </c>
    </row>
    <row r="5" spans="1:30" x14ac:dyDescent="0.25">
      <c r="B5" s="5" t="s">
        <v>47</v>
      </c>
      <c r="C5" s="10">
        <v>220</v>
      </c>
      <c r="D5" s="9">
        <v>63.401000000000003</v>
      </c>
    </row>
    <row r="6" spans="1:30" x14ac:dyDescent="0.25">
      <c r="B6" s="5" t="s">
        <v>48</v>
      </c>
      <c r="C6" s="10">
        <v>243</v>
      </c>
      <c r="D6" s="9">
        <v>70.028999999999996</v>
      </c>
    </row>
    <row r="7" spans="1:30" x14ac:dyDescent="0.25">
      <c r="B7" s="5" t="s">
        <v>49</v>
      </c>
      <c r="C7" s="10">
        <v>84</v>
      </c>
      <c r="D7" s="9">
        <v>24.207000000000001</v>
      </c>
    </row>
    <row r="8" spans="1:30" x14ac:dyDescent="0.25">
      <c r="B8" s="5" t="s">
        <v>50</v>
      </c>
      <c r="C8" s="10">
        <v>94</v>
      </c>
      <c r="D8" s="9">
        <v>27.088999999999999</v>
      </c>
    </row>
    <row r="9" spans="1:30" x14ac:dyDescent="0.25">
      <c r="B9" s="5" t="s">
        <v>51</v>
      </c>
      <c r="C9" s="10">
        <v>19</v>
      </c>
      <c r="D9" s="9">
        <v>5.476</v>
      </c>
    </row>
    <row r="10" spans="1:30" x14ac:dyDescent="0.25">
      <c r="B10" s="4" t="s">
        <v>10</v>
      </c>
      <c r="C10" s="7">
        <v>347</v>
      </c>
      <c r="D10" s="8"/>
    </row>
    <row r="12" spans="1:30" x14ac:dyDescent="0.25">
      <c r="B12" s="23" t="s">
        <v>52</v>
      </c>
      <c r="C12" s="24"/>
      <c r="D12" s="25"/>
      <c r="E12" s="24"/>
      <c r="F12" s="25"/>
      <c r="H12" s="23" t="s">
        <v>57</v>
      </c>
      <c r="I12" s="24"/>
      <c r="J12" s="25"/>
      <c r="K12" s="24"/>
      <c r="L12" s="25"/>
      <c r="N12" s="23" t="s">
        <v>58</v>
      </c>
      <c r="O12" s="24"/>
      <c r="P12" s="25"/>
      <c r="Q12" s="24"/>
      <c r="R12" s="25"/>
      <c r="T12" s="23" t="s">
        <v>59</v>
      </c>
      <c r="U12" s="24"/>
      <c r="V12" s="25"/>
      <c r="W12" s="24"/>
      <c r="X12" s="25"/>
      <c r="Z12" s="23" t="s">
        <v>60</v>
      </c>
      <c r="AA12" s="24"/>
      <c r="AB12" s="25"/>
      <c r="AC12" s="24"/>
      <c r="AD12" s="25"/>
    </row>
    <row r="13" spans="1:30" x14ac:dyDescent="0.25">
      <c r="B13" s="11"/>
      <c r="C13" s="26" t="s">
        <v>4</v>
      </c>
      <c r="D13" s="27"/>
      <c r="E13" s="26" t="s">
        <v>5</v>
      </c>
      <c r="F13" s="27"/>
      <c r="H13" s="11"/>
      <c r="I13" s="26" t="s">
        <v>4</v>
      </c>
      <c r="J13" s="27"/>
      <c r="K13" s="26" t="s">
        <v>5</v>
      </c>
      <c r="L13" s="27"/>
      <c r="N13" s="11"/>
      <c r="O13" s="26" t="s">
        <v>4</v>
      </c>
      <c r="P13" s="27"/>
      <c r="Q13" s="26" t="s">
        <v>5</v>
      </c>
      <c r="R13" s="27"/>
      <c r="T13" s="11"/>
      <c r="U13" s="26" t="s">
        <v>4</v>
      </c>
      <c r="V13" s="27"/>
      <c r="W13" s="26" t="s">
        <v>5</v>
      </c>
      <c r="X13" s="27"/>
      <c r="Z13" s="11"/>
      <c r="AA13" s="26" t="s">
        <v>4</v>
      </c>
      <c r="AB13" s="27"/>
      <c r="AC13" s="26" t="s">
        <v>5</v>
      </c>
      <c r="AD13" s="27"/>
    </row>
    <row r="14" spans="1:30" x14ac:dyDescent="0.25">
      <c r="B14" s="12" t="s">
        <v>11</v>
      </c>
      <c r="C14" s="15" t="s">
        <v>53</v>
      </c>
      <c r="D14" s="16" t="s">
        <v>54</v>
      </c>
      <c r="E14" s="15" t="s">
        <v>55</v>
      </c>
      <c r="F14" s="16" t="s">
        <v>56</v>
      </c>
      <c r="H14" s="12" t="s">
        <v>11</v>
      </c>
      <c r="I14" s="15" t="s">
        <v>53</v>
      </c>
      <c r="J14" s="16" t="s">
        <v>54</v>
      </c>
      <c r="K14" s="15" t="s">
        <v>55</v>
      </c>
      <c r="L14" s="16" t="s">
        <v>56</v>
      </c>
      <c r="N14" s="12" t="s">
        <v>11</v>
      </c>
      <c r="O14" s="15" t="s">
        <v>53</v>
      </c>
      <c r="P14" s="16" t="s">
        <v>54</v>
      </c>
      <c r="Q14" s="15" t="s">
        <v>55</v>
      </c>
      <c r="R14" s="16" t="s">
        <v>56</v>
      </c>
      <c r="T14" s="12" t="s">
        <v>11</v>
      </c>
      <c r="U14" s="15" t="s">
        <v>53</v>
      </c>
      <c r="V14" s="16" t="s">
        <v>54</v>
      </c>
      <c r="W14" s="15" t="s">
        <v>55</v>
      </c>
      <c r="X14" s="16" t="s">
        <v>56</v>
      </c>
      <c r="Z14" s="12" t="s">
        <v>11</v>
      </c>
      <c r="AA14" s="15" t="s">
        <v>53</v>
      </c>
      <c r="AB14" s="16" t="s">
        <v>54</v>
      </c>
      <c r="AC14" s="15" t="s">
        <v>55</v>
      </c>
      <c r="AD14" s="16" t="s">
        <v>56</v>
      </c>
    </row>
    <row r="15" spans="1:30" x14ac:dyDescent="0.25">
      <c r="B15" s="5" t="s">
        <v>16</v>
      </c>
      <c r="C15" s="10">
        <v>28</v>
      </c>
      <c r="D15" s="9">
        <v>64</v>
      </c>
      <c r="E15" s="10">
        <v>30</v>
      </c>
      <c r="F15" s="9">
        <v>69.564999999999998</v>
      </c>
      <c r="H15" s="5" t="s">
        <v>16</v>
      </c>
      <c r="I15" s="10">
        <v>52</v>
      </c>
      <c r="J15" s="9">
        <v>40</v>
      </c>
      <c r="K15" s="10">
        <v>57</v>
      </c>
      <c r="L15" s="9">
        <v>43.478000000000002</v>
      </c>
      <c r="N15" s="5" t="s">
        <v>16</v>
      </c>
      <c r="O15" s="10">
        <v>28</v>
      </c>
      <c r="P15" s="9">
        <v>64</v>
      </c>
      <c r="Q15" s="10">
        <v>30</v>
      </c>
      <c r="R15" s="9">
        <v>69.564999999999998</v>
      </c>
      <c r="T15" s="5" t="s">
        <v>16</v>
      </c>
      <c r="U15" s="10">
        <v>61</v>
      </c>
      <c r="V15" s="9">
        <v>31</v>
      </c>
      <c r="W15" s="10">
        <v>66</v>
      </c>
      <c r="X15" s="9">
        <v>33.695999999999998</v>
      </c>
      <c r="Z15" s="5" t="s">
        <v>16</v>
      </c>
      <c r="AA15" s="10">
        <v>1</v>
      </c>
      <c r="AB15" s="9">
        <v>91</v>
      </c>
      <c r="AC15" s="10">
        <v>1</v>
      </c>
      <c r="AD15" s="9">
        <v>98.912999999999997</v>
      </c>
    </row>
    <row r="16" spans="1:30" x14ac:dyDescent="0.25">
      <c r="B16" s="5" t="s">
        <v>17</v>
      </c>
      <c r="C16" s="10">
        <v>43</v>
      </c>
      <c r="D16" s="9">
        <v>133</v>
      </c>
      <c r="E16" s="10">
        <v>24</v>
      </c>
      <c r="F16" s="9">
        <v>75.567999999999998</v>
      </c>
      <c r="H16" s="5" t="s">
        <v>17</v>
      </c>
      <c r="I16" s="10">
        <v>133</v>
      </c>
      <c r="J16" s="9">
        <v>43</v>
      </c>
      <c r="K16" s="10">
        <v>76</v>
      </c>
      <c r="L16" s="9">
        <v>24.431999999999999</v>
      </c>
      <c r="N16" s="5" t="s">
        <v>17</v>
      </c>
      <c r="O16" s="10">
        <v>38</v>
      </c>
      <c r="P16" s="9">
        <v>138</v>
      </c>
      <c r="Q16" s="10">
        <v>22</v>
      </c>
      <c r="R16" s="9">
        <v>78.409000000000006</v>
      </c>
      <c r="T16" s="5" t="s">
        <v>17</v>
      </c>
      <c r="U16" s="10">
        <v>107</v>
      </c>
      <c r="V16" s="9">
        <v>69</v>
      </c>
      <c r="W16" s="10">
        <v>61</v>
      </c>
      <c r="X16" s="9">
        <v>39.204999999999998</v>
      </c>
      <c r="Z16" s="5" t="s">
        <v>17</v>
      </c>
      <c r="AA16" s="10">
        <v>14</v>
      </c>
      <c r="AB16" s="9">
        <v>162</v>
      </c>
      <c r="AC16" s="10">
        <v>8</v>
      </c>
      <c r="AD16" s="9">
        <v>92.045000000000002</v>
      </c>
    </row>
    <row r="17" spans="2:30" x14ac:dyDescent="0.25">
      <c r="B17" s="5" t="s">
        <v>18</v>
      </c>
      <c r="C17" s="10">
        <v>19</v>
      </c>
      <c r="D17" s="9">
        <v>55</v>
      </c>
      <c r="E17" s="10">
        <v>26</v>
      </c>
      <c r="F17" s="9">
        <v>74.323999999999998</v>
      </c>
      <c r="H17" s="5" t="s">
        <v>18</v>
      </c>
      <c r="I17" s="10">
        <v>56</v>
      </c>
      <c r="J17" s="9">
        <v>18</v>
      </c>
      <c r="K17" s="10">
        <v>76</v>
      </c>
      <c r="L17" s="9">
        <v>24.324000000000002</v>
      </c>
      <c r="N17" s="5" t="s">
        <v>18</v>
      </c>
      <c r="O17" s="10">
        <v>15</v>
      </c>
      <c r="P17" s="9">
        <v>59</v>
      </c>
      <c r="Q17" s="10">
        <v>20</v>
      </c>
      <c r="R17" s="9">
        <v>79.73</v>
      </c>
      <c r="T17" s="5" t="s">
        <v>18</v>
      </c>
      <c r="U17" s="10">
        <v>49</v>
      </c>
      <c r="V17" s="9">
        <v>25</v>
      </c>
      <c r="W17" s="10">
        <v>66</v>
      </c>
      <c r="X17" s="9">
        <v>33.783999999999999</v>
      </c>
      <c r="Z17" s="5" t="s">
        <v>18</v>
      </c>
      <c r="AA17" s="10">
        <v>3</v>
      </c>
      <c r="AB17" s="9">
        <v>71</v>
      </c>
      <c r="AC17" s="10">
        <v>4</v>
      </c>
      <c r="AD17" s="9">
        <v>95.945999999999998</v>
      </c>
    </row>
    <row r="18" spans="2:30" x14ac:dyDescent="0.25">
      <c r="B18" s="4" t="s">
        <v>10</v>
      </c>
      <c r="C18" s="14">
        <v>90</v>
      </c>
      <c r="D18" s="13">
        <v>252</v>
      </c>
      <c r="E18" s="14"/>
      <c r="F18" s="13"/>
      <c r="H18" s="4" t="s">
        <v>10</v>
      </c>
      <c r="I18" s="14">
        <v>241</v>
      </c>
      <c r="J18" s="13">
        <v>101</v>
      </c>
      <c r="K18" s="14"/>
      <c r="L18" s="13"/>
      <c r="N18" s="4" t="s">
        <v>10</v>
      </c>
      <c r="O18" s="14">
        <v>81</v>
      </c>
      <c r="P18" s="13">
        <v>261</v>
      </c>
      <c r="Q18" s="14"/>
      <c r="R18" s="13"/>
      <c r="T18" s="4" t="s">
        <v>10</v>
      </c>
      <c r="U18" s="14">
        <v>217</v>
      </c>
      <c r="V18" s="13">
        <v>125</v>
      </c>
      <c r="W18" s="14"/>
      <c r="X18" s="13"/>
      <c r="Z18" s="4" t="s">
        <v>10</v>
      </c>
      <c r="AA18" s="14">
        <v>18</v>
      </c>
      <c r="AB18" s="13">
        <v>324</v>
      </c>
      <c r="AC18" s="14"/>
      <c r="AD18" s="13"/>
    </row>
    <row r="20" spans="2:30" x14ac:dyDescent="0.25">
      <c r="B20" s="23" t="s">
        <v>52</v>
      </c>
      <c r="C20" s="24"/>
      <c r="D20" s="25"/>
      <c r="E20" s="24"/>
      <c r="F20" s="25"/>
      <c r="H20" s="23" t="s">
        <v>57</v>
      </c>
      <c r="I20" s="24"/>
      <c r="J20" s="25"/>
      <c r="K20" s="24"/>
      <c r="L20" s="25"/>
      <c r="N20" s="23" t="s">
        <v>58</v>
      </c>
      <c r="O20" s="24"/>
      <c r="P20" s="25"/>
      <c r="Q20" s="24"/>
      <c r="R20" s="25"/>
      <c r="T20" s="23" t="s">
        <v>59</v>
      </c>
      <c r="U20" s="24"/>
      <c r="V20" s="25"/>
      <c r="W20" s="24"/>
      <c r="X20" s="25"/>
      <c r="Z20" s="23" t="s">
        <v>60</v>
      </c>
      <c r="AA20" s="24"/>
      <c r="AB20" s="25"/>
      <c r="AC20" s="24"/>
      <c r="AD20" s="25"/>
    </row>
    <row r="21" spans="2:30" x14ac:dyDescent="0.25">
      <c r="B21" s="11"/>
      <c r="C21" s="26" t="s">
        <v>4</v>
      </c>
      <c r="D21" s="27"/>
      <c r="E21" s="26" t="s">
        <v>5</v>
      </c>
      <c r="F21" s="27"/>
      <c r="H21" s="11"/>
      <c r="I21" s="26" t="s">
        <v>4</v>
      </c>
      <c r="J21" s="27"/>
      <c r="K21" s="26" t="s">
        <v>5</v>
      </c>
      <c r="L21" s="27"/>
      <c r="N21" s="11"/>
      <c r="O21" s="26" t="s">
        <v>4</v>
      </c>
      <c r="P21" s="27"/>
      <c r="Q21" s="26" t="s">
        <v>5</v>
      </c>
      <c r="R21" s="27"/>
      <c r="T21" s="11"/>
      <c r="U21" s="26" t="s">
        <v>4</v>
      </c>
      <c r="V21" s="27"/>
      <c r="W21" s="26" t="s">
        <v>5</v>
      </c>
      <c r="X21" s="27"/>
      <c r="Z21" s="11"/>
      <c r="AA21" s="26" t="s">
        <v>4</v>
      </c>
      <c r="AB21" s="27"/>
      <c r="AC21" s="26" t="s">
        <v>5</v>
      </c>
      <c r="AD21" s="27"/>
    </row>
    <row r="22" spans="2:30" x14ac:dyDescent="0.25">
      <c r="B22" s="12" t="s">
        <v>19</v>
      </c>
      <c r="C22" s="15" t="s">
        <v>53</v>
      </c>
      <c r="D22" s="16" t="s">
        <v>54</v>
      </c>
      <c r="E22" s="15" t="s">
        <v>55</v>
      </c>
      <c r="F22" s="16" t="s">
        <v>56</v>
      </c>
      <c r="H22" s="12" t="s">
        <v>19</v>
      </c>
      <c r="I22" s="15" t="s">
        <v>53</v>
      </c>
      <c r="J22" s="16" t="s">
        <v>54</v>
      </c>
      <c r="K22" s="15" t="s">
        <v>55</v>
      </c>
      <c r="L22" s="16" t="s">
        <v>56</v>
      </c>
      <c r="N22" s="12" t="s">
        <v>19</v>
      </c>
      <c r="O22" s="15" t="s">
        <v>53</v>
      </c>
      <c r="P22" s="16" t="s">
        <v>54</v>
      </c>
      <c r="Q22" s="15" t="s">
        <v>55</v>
      </c>
      <c r="R22" s="16" t="s">
        <v>56</v>
      </c>
      <c r="T22" s="12" t="s">
        <v>19</v>
      </c>
      <c r="U22" s="15" t="s">
        <v>53</v>
      </c>
      <c r="V22" s="16" t="s">
        <v>54</v>
      </c>
      <c r="W22" s="15" t="s">
        <v>55</v>
      </c>
      <c r="X22" s="16" t="s">
        <v>56</v>
      </c>
      <c r="Z22" s="12" t="s">
        <v>19</v>
      </c>
      <c r="AA22" s="15" t="s">
        <v>53</v>
      </c>
      <c r="AB22" s="16" t="s">
        <v>54</v>
      </c>
      <c r="AC22" s="15" t="s">
        <v>55</v>
      </c>
      <c r="AD22" s="16" t="s">
        <v>56</v>
      </c>
    </row>
    <row r="23" spans="2:30" x14ac:dyDescent="0.25">
      <c r="B23" s="5" t="s">
        <v>20</v>
      </c>
      <c r="C23" s="10">
        <v>43</v>
      </c>
      <c r="D23" s="9">
        <v>179</v>
      </c>
      <c r="E23" s="10">
        <v>19</v>
      </c>
      <c r="F23" s="9">
        <v>80.631</v>
      </c>
      <c r="H23" s="5" t="s">
        <v>20</v>
      </c>
      <c r="I23" s="10">
        <v>158</v>
      </c>
      <c r="J23" s="9">
        <v>64</v>
      </c>
      <c r="K23" s="10">
        <v>71</v>
      </c>
      <c r="L23" s="9">
        <v>28.829000000000001</v>
      </c>
      <c r="N23" s="5" t="s">
        <v>20</v>
      </c>
      <c r="O23" s="10">
        <v>40</v>
      </c>
      <c r="P23" s="9">
        <v>182</v>
      </c>
      <c r="Q23" s="10">
        <v>18</v>
      </c>
      <c r="R23" s="9">
        <v>81.981999999999999</v>
      </c>
      <c r="T23" s="5" t="s">
        <v>20</v>
      </c>
      <c r="U23" s="10">
        <v>145</v>
      </c>
      <c r="V23" s="9">
        <v>77</v>
      </c>
      <c r="W23" s="10">
        <v>65</v>
      </c>
      <c r="X23" s="9">
        <v>34.685000000000002</v>
      </c>
      <c r="Z23" s="5" t="s">
        <v>20</v>
      </c>
      <c r="AA23" s="10">
        <v>12</v>
      </c>
      <c r="AB23" s="9">
        <v>210</v>
      </c>
      <c r="AC23" s="10">
        <v>5</v>
      </c>
      <c r="AD23" s="9">
        <v>94.594999999999999</v>
      </c>
    </row>
    <row r="24" spans="2:30" x14ac:dyDescent="0.25">
      <c r="B24" s="5" t="s">
        <v>21</v>
      </c>
      <c r="C24" s="10">
        <v>47</v>
      </c>
      <c r="D24" s="9">
        <v>73</v>
      </c>
      <c r="E24" s="10">
        <v>39</v>
      </c>
      <c r="F24" s="9">
        <v>60.832999999999998</v>
      </c>
      <c r="H24" s="5" t="s">
        <v>21</v>
      </c>
      <c r="I24" s="10">
        <v>83</v>
      </c>
      <c r="J24" s="9">
        <v>37</v>
      </c>
      <c r="K24" s="10">
        <v>69</v>
      </c>
      <c r="L24" s="9">
        <v>30.832999999999998</v>
      </c>
      <c r="N24" s="5" t="s">
        <v>21</v>
      </c>
      <c r="O24" s="10">
        <v>41</v>
      </c>
      <c r="P24" s="9">
        <v>79</v>
      </c>
      <c r="Q24" s="10">
        <v>34</v>
      </c>
      <c r="R24" s="9">
        <v>65.832999999999998</v>
      </c>
      <c r="T24" s="5" t="s">
        <v>21</v>
      </c>
      <c r="U24" s="10">
        <v>72</v>
      </c>
      <c r="V24" s="9">
        <v>48</v>
      </c>
      <c r="W24" s="10">
        <v>60</v>
      </c>
      <c r="X24" s="9">
        <v>40</v>
      </c>
      <c r="Z24" s="5" t="s">
        <v>21</v>
      </c>
      <c r="AA24" s="10">
        <v>6</v>
      </c>
      <c r="AB24" s="9">
        <v>114</v>
      </c>
      <c r="AC24" s="10">
        <v>5</v>
      </c>
      <c r="AD24" s="9">
        <v>95</v>
      </c>
    </row>
    <row r="25" spans="2:30" x14ac:dyDescent="0.25">
      <c r="B25" s="4" t="s">
        <v>10</v>
      </c>
      <c r="C25" s="14">
        <v>90</v>
      </c>
      <c r="D25" s="13">
        <v>252</v>
      </c>
      <c r="E25" s="14"/>
      <c r="F25" s="13"/>
      <c r="H25" s="4" t="s">
        <v>10</v>
      </c>
      <c r="I25" s="14">
        <v>241</v>
      </c>
      <c r="J25" s="13">
        <v>101</v>
      </c>
      <c r="K25" s="14"/>
      <c r="L25" s="13"/>
      <c r="N25" s="4" t="s">
        <v>10</v>
      </c>
      <c r="O25" s="14">
        <v>81</v>
      </c>
      <c r="P25" s="13">
        <v>261</v>
      </c>
      <c r="Q25" s="14"/>
      <c r="R25" s="13"/>
      <c r="T25" s="4" t="s">
        <v>10</v>
      </c>
      <c r="U25" s="14">
        <v>217</v>
      </c>
      <c r="V25" s="13">
        <v>125</v>
      </c>
      <c r="W25" s="14"/>
      <c r="X25" s="13"/>
      <c r="Z25" s="4" t="s">
        <v>10</v>
      </c>
      <c r="AA25" s="14">
        <v>18</v>
      </c>
      <c r="AB25" s="13">
        <v>324</v>
      </c>
      <c r="AC25" s="14"/>
      <c r="AD25" s="13"/>
    </row>
  </sheetData>
  <mergeCells count="30">
    <mergeCell ref="B12:F12"/>
    <mergeCell ref="C13:D13"/>
    <mergeCell ref="E13:F13"/>
    <mergeCell ref="H12:L12"/>
    <mergeCell ref="I13:J13"/>
    <mergeCell ref="K13:L13"/>
    <mergeCell ref="N12:R12"/>
    <mergeCell ref="O13:P13"/>
    <mergeCell ref="Q13:R13"/>
    <mergeCell ref="T12:X12"/>
    <mergeCell ref="U13:V13"/>
    <mergeCell ref="W13:X13"/>
    <mergeCell ref="N20:R20"/>
    <mergeCell ref="O21:P21"/>
    <mergeCell ref="Q21:R21"/>
    <mergeCell ref="T20:X20"/>
    <mergeCell ref="U21:V21"/>
    <mergeCell ref="W21:X21"/>
    <mergeCell ref="B20:F20"/>
    <mergeCell ref="C21:D21"/>
    <mergeCell ref="E21:F21"/>
    <mergeCell ref="H20:L20"/>
    <mergeCell ref="I21:J21"/>
    <mergeCell ref="K21:L21"/>
    <mergeCell ref="AA21:AB21"/>
    <mergeCell ref="AC21:AD21"/>
    <mergeCell ref="Z12:AD12"/>
    <mergeCell ref="AA13:AB13"/>
    <mergeCell ref="AC13:AD13"/>
    <mergeCell ref="Z20:AD20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P22"/>
  <sheetViews>
    <sheetView workbookViewId="0"/>
  </sheetViews>
  <sheetFormatPr defaultColWidth="11.42578125" defaultRowHeight="15" x14ac:dyDescent="0.25"/>
  <sheetData>
    <row r="1" spans="1:42" x14ac:dyDescent="0.25">
      <c r="A1" s="1" t="s">
        <v>61</v>
      </c>
    </row>
    <row r="2" spans="1:42" x14ac:dyDescent="0.25">
      <c r="A2" s="17" t="str">
        <f>HYPERLINK("#'Contents'!A1", "Contents")</f>
        <v>Contents</v>
      </c>
      <c r="B2" s="17" t="str">
        <f>HYPERLINK("#'Sheet.4'!A1", "Sheet.4")</f>
        <v>Sheet.4</v>
      </c>
      <c r="C2" s="18" t="str">
        <f>HYPERLINK("#'Sheet.6'!A1", "Sheet.6")</f>
        <v>Sheet.6</v>
      </c>
    </row>
    <row r="4" spans="1:42" x14ac:dyDescent="0.25">
      <c r="B4" s="3" t="s">
        <v>4</v>
      </c>
      <c r="C4" s="2" t="s">
        <v>62</v>
      </c>
      <c r="D4" s="2" t="s">
        <v>63</v>
      </c>
      <c r="E4" s="2" t="s">
        <v>64</v>
      </c>
      <c r="F4" s="2" t="s">
        <v>65</v>
      </c>
      <c r="G4" s="2" t="s">
        <v>66</v>
      </c>
      <c r="H4" s="2" t="s">
        <v>67</v>
      </c>
      <c r="I4" s="6" t="s">
        <v>10</v>
      </c>
      <c r="K4" s="3" t="s">
        <v>5</v>
      </c>
      <c r="L4" s="2" t="s">
        <v>62</v>
      </c>
      <c r="M4" s="2" t="s">
        <v>63</v>
      </c>
      <c r="N4" s="2" t="s">
        <v>64</v>
      </c>
      <c r="O4" s="2" t="s">
        <v>65</v>
      </c>
      <c r="P4" s="2" t="s">
        <v>66</v>
      </c>
      <c r="Q4" s="6" t="s">
        <v>67</v>
      </c>
    </row>
    <row r="5" spans="1:42" x14ac:dyDescent="0.25">
      <c r="B5" s="5" t="s">
        <v>68</v>
      </c>
      <c r="C5" s="10">
        <v>145</v>
      </c>
      <c r="D5" s="10">
        <v>142</v>
      </c>
      <c r="E5" s="10">
        <v>24</v>
      </c>
      <c r="F5" s="10">
        <v>4</v>
      </c>
      <c r="G5" s="10">
        <v>1</v>
      </c>
      <c r="H5" s="10">
        <v>2</v>
      </c>
      <c r="I5" s="9">
        <v>318</v>
      </c>
      <c r="K5" s="5" t="s">
        <v>68</v>
      </c>
      <c r="L5" s="10">
        <v>45.597000000000001</v>
      </c>
      <c r="M5" s="10">
        <v>44.654000000000003</v>
      </c>
      <c r="N5" s="10">
        <v>7.5469999999999997</v>
      </c>
      <c r="O5" s="10">
        <v>1.258</v>
      </c>
      <c r="P5" s="10">
        <v>0.314</v>
      </c>
      <c r="Q5" s="9">
        <v>0.629</v>
      </c>
    </row>
    <row r="6" spans="1:42" x14ac:dyDescent="0.25">
      <c r="B6" s="5" t="s">
        <v>69</v>
      </c>
      <c r="C6" s="10">
        <v>7</v>
      </c>
      <c r="D6" s="10">
        <v>65</v>
      </c>
      <c r="E6" s="10">
        <v>33</v>
      </c>
      <c r="F6" s="10">
        <v>14</v>
      </c>
      <c r="G6" s="10">
        <v>2</v>
      </c>
      <c r="H6" s="10">
        <v>3</v>
      </c>
      <c r="I6" s="9">
        <v>124</v>
      </c>
      <c r="K6" s="5" t="s">
        <v>69</v>
      </c>
      <c r="L6" s="10">
        <v>5.6449999999999996</v>
      </c>
      <c r="M6" s="10">
        <v>52.418999999999997</v>
      </c>
      <c r="N6" s="10">
        <v>26.613</v>
      </c>
      <c r="O6" s="10">
        <v>11.29</v>
      </c>
      <c r="P6" s="10">
        <v>1.613</v>
      </c>
      <c r="Q6" s="9">
        <v>2.419</v>
      </c>
    </row>
    <row r="7" spans="1:42" x14ac:dyDescent="0.25">
      <c r="B7" s="19" t="s">
        <v>70</v>
      </c>
      <c r="C7" s="21">
        <v>8</v>
      </c>
      <c r="D7" s="21">
        <v>54</v>
      </c>
      <c r="E7" s="21">
        <v>36</v>
      </c>
      <c r="F7" s="21">
        <v>13</v>
      </c>
      <c r="G7" s="21">
        <v>6</v>
      </c>
      <c r="H7" s="21">
        <v>5</v>
      </c>
      <c r="I7" s="20">
        <v>122</v>
      </c>
      <c r="K7" s="19" t="s">
        <v>70</v>
      </c>
      <c r="L7" s="21">
        <v>6.5570000000000004</v>
      </c>
      <c r="M7" s="21">
        <v>44.262</v>
      </c>
      <c r="N7" s="21">
        <v>29.507999999999999</v>
      </c>
      <c r="O7" s="21">
        <v>10.656000000000001</v>
      </c>
      <c r="P7" s="21">
        <v>4.9180000000000001</v>
      </c>
      <c r="Q7" s="20">
        <v>4.0979999999999999</v>
      </c>
    </row>
    <row r="9" spans="1:42" x14ac:dyDescent="0.25">
      <c r="B9" s="23" t="s">
        <v>68</v>
      </c>
      <c r="C9" s="24"/>
      <c r="D9" s="24"/>
      <c r="E9" s="24"/>
      <c r="F9" s="24"/>
      <c r="G9" s="24"/>
      <c r="H9" s="25"/>
      <c r="I9" s="24"/>
      <c r="J9" s="24"/>
      <c r="K9" s="24"/>
      <c r="L9" s="24"/>
      <c r="M9" s="24"/>
      <c r="N9" s="25"/>
      <c r="P9" s="23" t="s">
        <v>69</v>
      </c>
      <c r="Q9" s="24"/>
      <c r="R9" s="24"/>
      <c r="S9" s="24"/>
      <c r="T9" s="24"/>
      <c r="U9" s="24"/>
      <c r="V9" s="25"/>
      <c r="W9" s="24"/>
      <c r="X9" s="24"/>
      <c r="Y9" s="24"/>
      <c r="Z9" s="24"/>
      <c r="AA9" s="24"/>
      <c r="AB9" s="25"/>
      <c r="AD9" s="23" t="s">
        <v>70</v>
      </c>
      <c r="AE9" s="24"/>
      <c r="AF9" s="24"/>
      <c r="AG9" s="24"/>
      <c r="AH9" s="24"/>
      <c r="AI9" s="24"/>
      <c r="AJ9" s="25"/>
      <c r="AK9" s="24"/>
      <c r="AL9" s="24"/>
      <c r="AM9" s="24"/>
      <c r="AN9" s="24"/>
      <c r="AO9" s="24"/>
      <c r="AP9" s="25"/>
    </row>
    <row r="10" spans="1:42" x14ac:dyDescent="0.25">
      <c r="B10" s="11"/>
      <c r="C10" s="26" t="s">
        <v>4</v>
      </c>
      <c r="D10" s="26"/>
      <c r="E10" s="26"/>
      <c r="F10" s="26"/>
      <c r="G10" s="26"/>
      <c r="H10" s="27"/>
      <c r="I10" s="26" t="s">
        <v>5</v>
      </c>
      <c r="J10" s="26"/>
      <c r="K10" s="26"/>
      <c r="L10" s="26"/>
      <c r="M10" s="26"/>
      <c r="N10" s="27"/>
      <c r="P10" s="11"/>
      <c r="Q10" s="26" t="s">
        <v>4</v>
      </c>
      <c r="R10" s="26"/>
      <c r="S10" s="26"/>
      <c r="T10" s="26"/>
      <c r="U10" s="26"/>
      <c r="V10" s="27"/>
      <c r="W10" s="26" t="s">
        <v>5</v>
      </c>
      <c r="X10" s="26"/>
      <c r="Y10" s="26"/>
      <c r="Z10" s="26"/>
      <c r="AA10" s="26"/>
      <c r="AB10" s="27"/>
      <c r="AD10" s="11"/>
      <c r="AE10" s="26" t="s">
        <v>4</v>
      </c>
      <c r="AF10" s="26"/>
      <c r="AG10" s="26"/>
      <c r="AH10" s="26"/>
      <c r="AI10" s="26"/>
      <c r="AJ10" s="27"/>
      <c r="AK10" s="26" t="s">
        <v>5</v>
      </c>
      <c r="AL10" s="26"/>
      <c r="AM10" s="26"/>
      <c r="AN10" s="26"/>
      <c r="AO10" s="26"/>
      <c r="AP10" s="27"/>
    </row>
    <row r="11" spans="1:42" x14ac:dyDescent="0.25">
      <c r="B11" s="12" t="s">
        <v>11</v>
      </c>
      <c r="C11" s="15" t="s">
        <v>62</v>
      </c>
      <c r="D11" s="15" t="s">
        <v>63</v>
      </c>
      <c r="E11" s="15" t="s">
        <v>64</v>
      </c>
      <c r="F11" s="15" t="s">
        <v>65</v>
      </c>
      <c r="G11" s="15" t="s">
        <v>66</v>
      </c>
      <c r="H11" s="16" t="s">
        <v>67</v>
      </c>
      <c r="I11" s="15" t="s">
        <v>71</v>
      </c>
      <c r="J11" s="15" t="s">
        <v>72</v>
      </c>
      <c r="K11" s="15" t="s">
        <v>73</v>
      </c>
      <c r="L11" s="15" t="s">
        <v>74</v>
      </c>
      <c r="M11" s="15" t="s">
        <v>75</v>
      </c>
      <c r="N11" s="16" t="s">
        <v>76</v>
      </c>
      <c r="P11" s="12" t="s">
        <v>11</v>
      </c>
      <c r="Q11" s="15" t="s">
        <v>62</v>
      </c>
      <c r="R11" s="15" t="s">
        <v>63</v>
      </c>
      <c r="S11" s="15" t="s">
        <v>64</v>
      </c>
      <c r="T11" s="15" t="s">
        <v>65</v>
      </c>
      <c r="U11" s="15" t="s">
        <v>67</v>
      </c>
      <c r="V11" s="16" t="s">
        <v>66</v>
      </c>
      <c r="W11" s="15" t="s">
        <v>71</v>
      </c>
      <c r="X11" s="15" t="s">
        <v>72</v>
      </c>
      <c r="Y11" s="15" t="s">
        <v>73</v>
      </c>
      <c r="Z11" s="15" t="s">
        <v>74</v>
      </c>
      <c r="AA11" s="15" t="s">
        <v>76</v>
      </c>
      <c r="AB11" s="16" t="s">
        <v>75</v>
      </c>
      <c r="AD11" s="12" t="s">
        <v>11</v>
      </c>
      <c r="AE11" s="15" t="s">
        <v>62</v>
      </c>
      <c r="AF11" s="15" t="s">
        <v>63</v>
      </c>
      <c r="AG11" s="15" t="s">
        <v>64</v>
      </c>
      <c r="AH11" s="15" t="s">
        <v>65</v>
      </c>
      <c r="AI11" s="15" t="s">
        <v>66</v>
      </c>
      <c r="AJ11" s="16" t="s">
        <v>67</v>
      </c>
      <c r="AK11" s="15" t="s">
        <v>71</v>
      </c>
      <c r="AL11" s="15" t="s">
        <v>72</v>
      </c>
      <c r="AM11" s="15" t="s">
        <v>73</v>
      </c>
      <c r="AN11" s="15" t="s">
        <v>74</v>
      </c>
      <c r="AO11" s="15" t="s">
        <v>75</v>
      </c>
      <c r="AP11" s="16" t="s">
        <v>76</v>
      </c>
    </row>
    <row r="12" spans="1:42" x14ac:dyDescent="0.25">
      <c r="B12" s="5" t="s">
        <v>16</v>
      </c>
      <c r="C12" s="10">
        <v>45</v>
      </c>
      <c r="D12" s="10">
        <v>45</v>
      </c>
      <c r="E12" s="10">
        <v>0</v>
      </c>
      <c r="F12" s="10">
        <v>0</v>
      </c>
      <c r="G12" s="10">
        <v>0</v>
      </c>
      <c r="H12" s="9">
        <v>0</v>
      </c>
      <c r="I12" s="10">
        <v>50</v>
      </c>
      <c r="J12" s="10">
        <v>50</v>
      </c>
      <c r="K12" s="10">
        <v>0</v>
      </c>
      <c r="L12" s="10">
        <v>0</v>
      </c>
      <c r="M12" s="10">
        <v>0</v>
      </c>
      <c r="N12" s="9">
        <v>0</v>
      </c>
      <c r="P12" s="5" t="s">
        <v>16</v>
      </c>
      <c r="Q12" s="10">
        <v>4</v>
      </c>
      <c r="R12" s="10">
        <v>16</v>
      </c>
      <c r="S12" s="10">
        <v>5</v>
      </c>
      <c r="T12" s="10">
        <v>1</v>
      </c>
      <c r="U12" s="10">
        <v>0</v>
      </c>
      <c r="V12" s="9">
        <v>0</v>
      </c>
      <c r="W12" s="10">
        <v>15.385</v>
      </c>
      <c r="X12" s="10">
        <v>61.537999999999997</v>
      </c>
      <c r="Y12" s="10">
        <v>19.231000000000002</v>
      </c>
      <c r="Z12" s="10">
        <v>3.8460000000000001</v>
      </c>
      <c r="AA12" s="10">
        <v>0</v>
      </c>
      <c r="AB12" s="9">
        <v>0</v>
      </c>
      <c r="AD12" s="5" t="s">
        <v>16</v>
      </c>
      <c r="AE12" s="10">
        <v>4</v>
      </c>
      <c r="AF12" s="10">
        <v>14</v>
      </c>
      <c r="AG12" s="10">
        <v>5</v>
      </c>
      <c r="AH12" s="10">
        <v>1</v>
      </c>
      <c r="AI12" s="10">
        <v>1</v>
      </c>
      <c r="AJ12" s="9">
        <v>0</v>
      </c>
      <c r="AK12" s="10">
        <v>16</v>
      </c>
      <c r="AL12" s="10">
        <v>56</v>
      </c>
      <c r="AM12" s="10">
        <v>20</v>
      </c>
      <c r="AN12" s="10">
        <v>4</v>
      </c>
      <c r="AO12" s="10">
        <v>4</v>
      </c>
      <c r="AP12" s="9">
        <v>0</v>
      </c>
    </row>
    <row r="13" spans="1:42" x14ac:dyDescent="0.25">
      <c r="B13" s="5" t="s">
        <v>17</v>
      </c>
      <c r="C13" s="10">
        <v>73</v>
      </c>
      <c r="D13" s="10">
        <v>65</v>
      </c>
      <c r="E13" s="10">
        <v>14</v>
      </c>
      <c r="F13" s="10">
        <v>3</v>
      </c>
      <c r="G13" s="10">
        <v>1</v>
      </c>
      <c r="H13" s="9">
        <v>2</v>
      </c>
      <c r="I13" s="10">
        <v>46.203000000000003</v>
      </c>
      <c r="J13" s="10">
        <v>41.139000000000003</v>
      </c>
      <c r="K13" s="10">
        <v>8.8610000000000007</v>
      </c>
      <c r="L13" s="10">
        <v>1.899</v>
      </c>
      <c r="M13" s="10">
        <v>0.63300000000000001</v>
      </c>
      <c r="N13" s="9">
        <v>1.266</v>
      </c>
      <c r="P13" s="5" t="s">
        <v>17</v>
      </c>
      <c r="Q13" s="10">
        <v>3</v>
      </c>
      <c r="R13" s="10">
        <v>35</v>
      </c>
      <c r="S13" s="10">
        <v>15</v>
      </c>
      <c r="T13" s="10">
        <v>10</v>
      </c>
      <c r="U13" s="10">
        <v>1</v>
      </c>
      <c r="V13" s="9">
        <v>0</v>
      </c>
      <c r="W13" s="10">
        <v>4.6879999999999997</v>
      </c>
      <c r="X13" s="10">
        <v>54.688000000000002</v>
      </c>
      <c r="Y13" s="10">
        <v>23.437999999999999</v>
      </c>
      <c r="Z13" s="10">
        <v>15.625</v>
      </c>
      <c r="AA13" s="10">
        <v>1.5620000000000001</v>
      </c>
      <c r="AB13" s="9">
        <v>0</v>
      </c>
      <c r="AD13" s="5" t="s">
        <v>17</v>
      </c>
      <c r="AE13" s="10">
        <v>2</v>
      </c>
      <c r="AF13" s="10">
        <v>25</v>
      </c>
      <c r="AG13" s="10">
        <v>21</v>
      </c>
      <c r="AH13" s="10">
        <v>8</v>
      </c>
      <c r="AI13" s="10">
        <v>2</v>
      </c>
      <c r="AJ13" s="9">
        <v>3</v>
      </c>
      <c r="AK13" s="10">
        <v>3.2789999999999999</v>
      </c>
      <c r="AL13" s="10">
        <v>40.984000000000002</v>
      </c>
      <c r="AM13" s="10">
        <v>34.426000000000002</v>
      </c>
      <c r="AN13" s="10">
        <v>13.115</v>
      </c>
      <c r="AO13" s="10">
        <v>3.2789999999999999</v>
      </c>
      <c r="AP13" s="9">
        <v>4.9180000000000001</v>
      </c>
    </row>
    <row r="14" spans="1:42" x14ac:dyDescent="0.25">
      <c r="B14" s="5" t="s">
        <v>18</v>
      </c>
      <c r="C14" s="10">
        <v>26</v>
      </c>
      <c r="D14" s="10">
        <v>30</v>
      </c>
      <c r="E14" s="10">
        <v>9</v>
      </c>
      <c r="F14" s="10">
        <v>1</v>
      </c>
      <c r="G14" s="10">
        <v>0</v>
      </c>
      <c r="H14" s="9">
        <v>0</v>
      </c>
      <c r="I14" s="10">
        <v>39.393999999999998</v>
      </c>
      <c r="J14" s="10">
        <v>45.454999999999998</v>
      </c>
      <c r="K14" s="10">
        <v>13.635999999999999</v>
      </c>
      <c r="L14" s="10">
        <v>1.5149999999999999</v>
      </c>
      <c r="M14" s="10">
        <v>0</v>
      </c>
      <c r="N14" s="9">
        <v>0</v>
      </c>
      <c r="P14" s="5" t="s">
        <v>18</v>
      </c>
      <c r="Q14" s="10">
        <v>0</v>
      </c>
      <c r="R14" s="10">
        <v>13</v>
      </c>
      <c r="S14" s="10">
        <v>12</v>
      </c>
      <c r="T14" s="10">
        <v>3</v>
      </c>
      <c r="U14" s="10">
        <v>2</v>
      </c>
      <c r="V14" s="9">
        <v>2</v>
      </c>
      <c r="W14" s="10">
        <v>0</v>
      </c>
      <c r="X14" s="10">
        <v>40.625</v>
      </c>
      <c r="Y14" s="10">
        <v>37.5</v>
      </c>
      <c r="Z14" s="10">
        <v>9.375</v>
      </c>
      <c r="AA14" s="10">
        <v>6.25</v>
      </c>
      <c r="AB14" s="9">
        <v>6.25</v>
      </c>
      <c r="AD14" s="5" t="s">
        <v>18</v>
      </c>
      <c r="AE14" s="10">
        <v>2</v>
      </c>
      <c r="AF14" s="10">
        <v>14</v>
      </c>
      <c r="AG14" s="10">
        <v>9</v>
      </c>
      <c r="AH14" s="10">
        <v>4</v>
      </c>
      <c r="AI14" s="10">
        <v>3</v>
      </c>
      <c r="AJ14" s="9">
        <v>2</v>
      </c>
      <c r="AK14" s="10">
        <v>5.8819999999999997</v>
      </c>
      <c r="AL14" s="10">
        <v>41.176000000000002</v>
      </c>
      <c r="AM14" s="10">
        <v>26.471</v>
      </c>
      <c r="AN14" s="10">
        <v>11.765000000000001</v>
      </c>
      <c r="AO14" s="10">
        <v>8.8239999999999998</v>
      </c>
      <c r="AP14" s="9">
        <v>5.8819999999999997</v>
      </c>
    </row>
    <row r="15" spans="1:42" x14ac:dyDescent="0.25">
      <c r="B15" s="4" t="s">
        <v>10</v>
      </c>
      <c r="C15" s="14">
        <v>144</v>
      </c>
      <c r="D15" s="14">
        <v>140</v>
      </c>
      <c r="E15" s="14">
        <v>23</v>
      </c>
      <c r="F15" s="14">
        <v>4</v>
      </c>
      <c r="G15" s="14">
        <v>1</v>
      </c>
      <c r="H15" s="13">
        <v>2</v>
      </c>
      <c r="I15" s="14"/>
      <c r="J15" s="14"/>
      <c r="K15" s="14"/>
      <c r="L15" s="14"/>
      <c r="M15" s="14"/>
      <c r="N15" s="13"/>
      <c r="P15" s="4" t="s">
        <v>10</v>
      </c>
      <c r="Q15" s="14">
        <v>7</v>
      </c>
      <c r="R15" s="14">
        <v>64</v>
      </c>
      <c r="S15" s="14">
        <v>32</v>
      </c>
      <c r="T15" s="14">
        <v>14</v>
      </c>
      <c r="U15" s="14">
        <v>3</v>
      </c>
      <c r="V15" s="13">
        <v>2</v>
      </c>
      <c r="W15" s="14"/>
      <c r="X15" s="14"/>
      <c r="Y15" s="14"/>
      <c r="Z15" s="14"/>
      <c r="AA15" s="14"/>
      <c r="AB15" s="13"/>
      <c r="AD15" s="4" t="s">
        <v>10</v>
      </c>
      <c r="AE15" s="14">
        <v>8</v>
      </c>
      <c r="AF15" s="14">
        <v>53</v>
      </c>
      <c r="AG15" s="14">
        <v>35</v>
      </c>
      <c r="AH15" s="14">
        <v>13</v>
      </c>
      <c r="AI15" s="14">
        <v>6</v>
      </c>
      <c r="AJ15" s="13">
        <v>5</v>
      </c>
      <c r="AK15" s="14"/>
      <c r="AL15" s="14"/>
      <c r="AM15" s="14"/>
      <c r="AN15" s="14"/>
      <c r="AO15" s="14"/>
      <c r="AP15" s="13"/>
    </row>
    <row r="17" spans="2:42" x14ac:dyDescent="0.25">
      <c r="B17" s="23" t="s">
        <v>68</v>
      </c>
      <c r="C17" s="24"/>
      <c r="D17" s="24"/>
      <c r="E17" s="24"/>
      <c r="F17" s="24"/>
      <c r="G17" s="24"/>
      <c r="H17" s="25"/>
      <c r="I17" s="24"/>
      <c r="J17" s="24"/>
      <c r="K17" s="24"/>
      <c r="L17" s="24"/>
      <c r="M17" s="24"/>
      <c r="N17" s="25"/>
      <c r="P17" s="23" t="s">
        <v>69</v>
      </c>
      <c r="Q17" s="24"/>
      <c r="R17" s="24"/>
      <c r="S17" s="24"/>
      <c r="T17" s="24"/>
      <c r="U17" s="24"/>
      <c r="V17" s="25"/>
      <c r="W17" s="24"/>
      <c r="X17" s="24"/>
      <c r="Y17" s="24"/>
      <c r="Z17" s="24"/>
      <c r="AA17" s="24"/>
      <c r="AB17" s="25"/>
      <c r="AD17" s="23" t="s">
        <v>70</v>
      </c>
      <c r="AE17" s="24"/>
      <c r="AF17" s="24"/>
      <c r="AG17" s="24"/>
      <c r="AH17" s="24"/>
      <c r="AI17" s="24"/>
      <c r="AJ17" s="25"/>
      <c r="AK17" s="24"/>
      <c r="AL17" s="24"/>
      <c r="AM17" s="24"/>
      <c r="AN17" s="24"/>
      <c r="AO17" s="24"/>
      <c r="AP17" s="25"/>
    </row>
    <row r="18" spans="2:42" x14ac:dyDescent="0.25">
      <c r="B18" s="11"/>
      <c r="C18" s="26" t="s">
        <v>4</v>
      </c>
      <c r="D18" s="26"/>
      <c r="E18" s="26"/>
      <c r="F18" s="26"/>
      <c r="G18" s="26"/>
      <c r="H18" s="27"/>
      <c r="I18" s="26" t="s">
        <v>5</v>
      </c>
      <c r="J18" s="26"/>
      <c r="K18" s="26"/>
      <c r="L18" s="26"/>
      <c r="M18" s="26"/>
      <c r="N18" s="27"/>
      <c r="P18" s="11"/>
      <c r="Q18" s="26" t="s">
        <v>4</v>
      </c>
      <c r="R18" s="26"/>
      <c r="S18" s="26"/>
      <c r="T18" s="26"/>
      <c r="U18" s="26"/>
      <c r="V18" s="27"/>
      <c r="W18" s="26" t="s">
        <v>5</v>
      </c>
      <c r="X18" s="26"/>
      <c r="Y18" s="26"/>
      <c r="Z18" s="26"/>
      <c r="AA18" s="26"/>
      <c r="AB18" s="27"/>
      <c r="AD18" s="11"/>
      <c r="AE18" s="26" t="s">
        <v>4</v>
      </c>
      <c r="AF18" s="26"/>
      <c r="AG18" s="26"/>
      <c r="AH18" s="26"/>
      <c r="AI18" s="26"/>
      <c r="AJ18" s="27"/>
      <c r="AK18" s="26" t="s">
        <v>5</v>
      </c>
      <c r="AL18" s="26"/>
      <c r="AM18" s="26"/>
      <c r="AN18" s="26"/>
      <c r="AO18" s="26"/>
      <c r="AP18" s="27"/>
    </row>
    <row r="19" spans="2:42" x14ac:dyDescent="0.25">
      <c r="B19" s="12" t="s">
        <v>19</v>
      </c>
      <c r="C19" s="15" t="s">
        <v>62</v>
      </c>
      <c r="D19" s="15" t="s">
        <v>63</v>
      </c>
      <c r="E19" s="15" t="s">
        <v>64</v>
      </c>
      <c r="F19" s="15" t="s">
        <v>65</v>
      </c>
      <c r="G19" s="15" t="s">
        <v>66</v>
      </c>
      <c r="H19" s="16" t="s">
        <v>67</v>
      </c>
      <c r="I19" s="15" t="s">
        <v>71</v>
      </c>
      <c r="J19" s="15" t="s">
        <v>72</v>
      </c>
      <c r="K19" s="15" t="s">
        <v>73</v>
      </c>
      <c r="L19" s="15" t="s">
        <v>74</v>
      </c>
      <c r="M19" s="15" t="s">
        <v>75</v>
      </c>
      <c r="N19" s="16" t="s">
        <v>76</v>
      </c>
      <c r="P19" s="12" t="s">
        <v>19</v>
      </c>
      <c r="Q19" s="15" t="s">
        <v>62</v>
      </c>
      <c r="R19" s="15" t="s">
        <v>64</v>
      </c>
      <c r="S19" s="15" t="s">
        <v>67</v>
      </c>
      <c r="T19" s="15" t="s">
        <v>63</v>
      </c>
      <c r="U19" s="15" t="s">
        <v>65</v>
      </c>
      <c r="V19" s="16" t="s">
        <v>66</v>
      </c>
      <c r="W19" s="15" t="s">
        <v>71</v>
      </c>
      <c r="X19" s="15" t="s">
        <v>73</v>
      </c>
      <c r="Y19" s="15" t="s">
        <v>76</v>
      </c>
      <c r="Z19" s="15" t="s">
        <v>72</v>
      </c>
      <c r="AA19" s="15" t="s">
        <v>74</v>
      </c>
      <c r="AB19" s="16" t="s">
        <v>75</v>
      </c>
      <c r="AD19" s="12" t="s">
        <v>19</v>
      </c>
      <c r="AE19" s="15" t="s">
        <v>62</v>
      </c>
      <c r="AF19" s="15" t="s">
        <v>64</v>
      </c>
      <c r="AG19" s="15" t="s">
        <v>67</v>
      </c>
      <c r="AH19" s="15" t="s">
        <v>63</v>
      </c>
      <c r="AI19" s="15" t="s">
        <v>65</v>
      </c>
      <c r="AJ19" s="16" t="s">
        <v>66</v>
      </c>
      <c r="AK19" s="15" t="s">
        <v>71</v>
      </c>
      <c r="AL19" s="15" t="s">
        <v>73</v>
      </c>
      <c r="AM19" s="15" t="s">
        <v>76</v>
      </c>
      <c r="AN19" s="15" t="s">
        <v>72</v>
      </c>
      <c r="AO19" s="15" t="s">
        <v>74</v>
      </c>
      <c r="AP19" s="16" t="s">
        <v>75</v>
      </c>
    </row>
    <row r="20" spans="2:42" x14ac:dyDescent="0.25">
      <c r="B20" s="5" t="s">
        <v>20</v>
      </c>
      <c r="C20" s="10">
        <v>131</v>
      </c>
      <c r="D20" s="10">
        <v>100</v>
      </c>
      <c r="E20" s="10">
        <v>16</v>
      </c>
      <c r="F20" s="10">
        <v>2</v>
      </c>
      <c r="G20" s="10">
        <v>1</v>
      </c>
      <c r="H20" s="9">
        <v>2</v>
      </c>
      <c r="I20" s="10">
        <v>51.984000000000002</v>
      </c>
      <c r="J20" s="10">
        <v>39.683</v>
      </c>
      <c r="K20" s="10">
        <v>6.3490000000000002</v>
      </c>
      <c r="L20" s="10">
        <v>0.79400000000000004</v>
      </c>
      <c r="M20" s="10">
        <v>0.39700000000000002</v>
      </c>
      <c r="N20" s="9">
        <v>0.79400000000000004</v>
      </c>
      <c r="P20" s="5" t="s">
        <v>20</v>
      </c>
      <c r="Q20" s="10">
        <v>1</v>
      </c>
      <c r="R20" s="10">
        <v>2</v>
      </c>
      <c r="S20" s="10">
        <v>1</v>
      </c>
      <c r="T20" s="10">
        <v>0</v>
      </c>
      <c r="U20" s="10">
        <v>0</v>
      </c>
      <c r="V20" s="9">
        <v>0</v>
      </c>
      <c r="W20" s="10">
        <v>25</v>
      </c>
      <c r="X20" s="10">
        <v>50</v>
      </c>
      <c r="Y20" s="10">
        <v>25</v>
      </c>
      <c r="Z20" s="10">
        <v>0</v>
      </c>
      <c r="AA20" s="10">
        <v>0</v>
      </c>
      <c r="AB20" s="9">
        <v>0</v>
      </c>
      <c r="AD20" s="5" t="s">
        <v>20</v>
      </c>
      <c r="AE20" s="10">
        <v>1</v>
      </c>
      <c r="AF20" s="10">
        <v>2</v>
      </c>
      <c r="AG20" s="10">
        <v>1</v>
      </c>
      <c r="AH20" s="10">
        <v>0</v>
      </c>
      <c r="AI20" s="10">
        <v>0</v>
      </c>
      <c r="AJ20" s="9">
        <v>0</v>
      </c>
      <c r="AK20" s="10">
        <v>25</v>
      </c>
      <c r="AL20" s="10">
        <v>50</v>
      </c>
      <c r="AM20" s="10">
        <v>25</v>
      </c>
      <c r="AN20" s="10">
        <v>0</v>
      </c>
      <c r="AO20" s="10">
        <v>0</v>
      </c>
      <c r="AP20" s="9">
        <v>0</v>
      </c>
    </row>
    <row r="21" spans="2:42" x14ac:dyDescent="0.25">
      <c r="B21" s="5" t="s">
        <v>21</v>
      </c>
      <c r="C21" s="10">
        <v>13</v>
      </c>
      <c r="D21" s="10">
        <v>40</v>
      </c>
      <c r="E21" s="10">
        <v>7</v>
      </c>
      <c r="F21" s="10">
        <v>2</v>
      </c>
      <c r="G21" s="10">
        <v>0</v>
      </c>
      <c r="H21" s="9">
        <v>0</v>
      </c>
      <c r="I21" s="10">
        <v>20.968</v>
      </c>
      <c r="J21" s="10">
        <v>64.516000000000005</v>
      </c>
      <c r="K21" s="10">
        <v>11.29</v>
      </c>
      <c r="L21" s="10">
        <v>3.226</v>
      </c>
      <c r="M21" s="10">
        <v>0</v>
      </c>
      <c r="N21" s="9">
        <v>0</v>
      </c>
      <c r="P21" s="5" t="s">
        <v>21</v>
      </c>
      <c r="Q21" s="10">
        <v>6</v>
      </c>
      <c r="R21" s="10">
        <v>30</v>
      </c>
      <c r="S21" s="10">
        <v>2</v>
      </c>
      <c r="T21" s="10">
        <v>64</v>
      </c>
      <c r="U21" s="10">
        <v>14</v>
      </c>
      <c r="V21" s="9">
        <v>2</v>
      </c>
      <c r="W21" s="10">
        <v>5.085</v>
      </c>
      <c r="X21" s="10">
        <v>25.423999999999999</v>
      </c>
      <c r="Y21" s="10">
        <v>1.6950000000000001</v>
      </c>
      <c r="Z21" s="10">
        <v>54.237000000000002</v>
      </c>
      <c r="AA21" s="10">
        <v>11.864000000000001</v>
      </c>
      <c r="AB21" s="9">
        <v>1.6950000000000001</v>
      </c>
      <c r="AD21" s="5" t="s">
        <v>21</v>
      </c>
      <c r="AE21" s="10">
        <v>7</v>
      </c>
      <c r="AF21" s="10">
        <v>33</v>
      </c>
      <c r="AG21" s="10">
        <v>4</v>
      </c>
      <c r="AH21" s="10">
        <v>53</v>
      </c>
      <c r="AI21" s="10">
        <v>13</v>
      </c>
      <c r="AJ21" s="9">
        <v>6</v>
      </c>
      <c r="AK21" s="10">
        <v>6.0339999999999998</v>
      </c>
      <c r="AL21" s="10">
        <v>28.448</v>
      </c>
      <c r="AM21" s="10">
        <v>3.448</v>
      </c>
      <c r="AN21" s="10">
        <v>45.69</v>
      </c>
      <c r="AO21" s="10">
        <v>11.207000000000001</v>
      </c>
      <c r="AP21" s="9">
        <v>5.1719999999999997</v>
      </c>
    </row>
    <row r="22" spans="2:42" x14ac:dyDescent="0.25">
      <c r="B22" s="4" t="s">
        <v>10</v>
      </c>
      <c r="C22" s="14">
        <v>144</v>
      </c>
      <c r="D22" s="14">
        <v>140</v>
      </c>
      <c r="E22" s="14">
        <v>23</v>
      </c>
      <c r="F22" s="14">
        <v>4</v>
      </c>
      <c r="G22" s="14">
        <v>1</v>
      </c>
      <c r="H22" s="13">
        <v>2</v>
      </c>
      <c r="I22" s="14"/>
      <c r="J22" s="14"/>
      <c r="K22" s="14"/>
      <c r="L22" s="14"/>
      <c r="M22" s="14"/>
      <c r="N22" s="13"/>
      <c r="P22" s="4" t="s">
        <v>10</v>
      </c>
      <c r="Q22" s="14">
        <v>7</v>
      </c>
      <c r="R22" s="14">
        <v>32</v>
      </c>
      <c r="S22" s="14">
        <v>3</v>
      </c>
      <c r="T22" s="14">
        <v>64</v>
      </c>
      <c r="U22" s="14">
        <v>14</v>
      </c>
      <c r="V22" s="13">
        <v>2</v>
      </c>
      <c r="W22" s="14"/>
      <c r="X22" s="14"/>
      <c r="Y22" s="14"/>
      <c r="Z22" s="14"/>
      <c r="AA22" s="14"/>
      <c r="AB22" s="13"/>
      <c r="AD22" s="4" t="s">
        <v>10</v>
      </c>
      <c r="AE22" s="14">
        <v>8</v>
      </c>
      <c r="AF22" s="14">
        <v>35</v>
      </c>
      <c r="AG22" s="14">
        <v>5</v>
      </c>
      <c r="AH22" s="14">
        <v>53</v>
      </c>
      <c r="AI22" s="14">
        <v>13</v>
      </c>
      <c r="AJ22" s="13">
        <v>6</v>
      </c>
      <c r="AK22" s="14"/>
      <c r="AL22" s="14"/>
      <c r="AM22" s="14"/>
      <c r="AN22" s="14"/>
      <c r="AO22" s="14"/>
      <c r="AP22" s="13"/>
    </row>
  </sheetData>
  <mergeCells count="18">
    <mergeCell ref="Q10:V10"/>
    <mergeCell ref="W10:AB10"/>
    <mergeCell ref="AD9:AP9"/>
    <mergeCell ref="AE10:AJ10"/>
    <mergeCell ref="AK10:AP10"/>
    <mergeCell ref="B17:N17"/>
    <mergeCell ref="C18:H18"/>
    <mergeCell ref="I18:N18"/>
    <mergeCell ref="P17:AB17"/>
    <mergeCell ref="Q18:V18"/>
    <mergeCell ref="W18:AB18"/>
    <mergeCell ref="AD17:AP17"/>
    <mergeCell ref="AE18:AJ18"/>
    <mergeCell ref="AK18:AP18"/>
    <mergeCell ref="B9:N9"/>
    <mergeCell ref="C10:H10"/>
    <mergeCell ref="I10:N10"/>
    <mergeCell ref="P9:AB9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V25"/>
  <sheetViews>
    <sheetView workbookViewId="0"/>
  </sheetViews>
  <sheetFormatPr defaultColWidth="11.42578125" defaultRowHeight="15" x14ac:dyDescent="0.25"/>
  <sheetData>
    <row r="1" spans="1:48" x14ac:dyDescent="0.25">
      <c r="A1" s="1" t="s">
        <v>77</v>
      </c>
    </row>
    <row r="2" spans="1:48" x14ac:dyDescent="0.25">
      <c r="A2" s="17" t="str">
        <f>HYPERLINK("#'Contents'!A1", "Contents")</f>
        <v>Contents</v>
      </c>
      <c r="B2" s="17" t="str">
        <f>HYPERLINK("#'Sheet.5'!A1", "Sheet.5")</f>
        <v>Sheet.5</v>
      </c>
      <c r="C2" s="18" t="str">
        <f>HYPERLINK("#'Sheet.7'!A1", "Sheet.7")</f>
        <v>Sheet.7</v>
      </c>
    </row>
    <row r="4" spans="1:48" x14ac:dyDescent="0.25">
      <c r="B4" s="3" t="s">
        <v>4</v>
      </c>
      <c r="C4" s="2" t="s">
        <v>78</v>
      </c>
      <c r="D4" s="2" t="s">
        <v>53</v>
      </c>
      <c r="E4" s="2" t="s">
        <v>54</v>
      </c>
      <c r="F4" s="2" t="s">
        <v>79</v>
      </c>
      <c r="G4" s="2" t="s">
        <v>80</v>
      </c>
      <c r="H4" s="2" t="s">
        <v>81</v>
      </c>
      <c r="I4" s="6" t="s">
        <v>10</v>
      </c>
      <c r="K4" s="3" t="s">
        <v>5</v>
      </c>
      <c r="L4" s="2" t="s">
        <v>78</v>
      </c>
      <c r="M4" s="2" t="s">
        <v>53</v>
      </c>
      <c r="N4" s="2" t="s">
        <v>54</v>
      </c>
      <c r="O4" s="2" t="s">
        <v>79</v>
      </c>
      <c r="P4" s="2" t="s">
        <v>80</v>
      </c>
      <c r="Q4" s="6" t="s">
        <v>81</v>
      </c>
    </row>
    <row r="5" spans="1:48" x14ac:dyDescent="0.25">
      <c r="B5" s="5" t="s">
        <v>82</v>
      </c>
      <c r="C5" s="10">
        <v>6</v>
      </c>
      <c r="D5" s="10">
        <v>321</v>
      </c>
      <c r="E5" s="10">
        <v>52</v>
      </c>
      <c r="F5" s="10">
        <v>0</v>
      </c>
      <c r="G5" s="10">
        <v>0</v>
      </c>
      <c r="H5" s="10">
        <v>0</v>
      </c>
      <c r="I5" s="9">
        <v>379</v>
      </c>
      <c r="K5" s="5" t="s">
        <v>82</v>
      </c>
      <c r="L5" s="10">
        <v>1.583</v>
      </c>
      <c r="M5" s="10">
        <v>84.697000000000003</v>
      </c>
      <c r="N5" s="10">
        <v>13.72</v>
      </c>
      <c r="O5" s="10">
        <v>0</v>
      </c>
      <c r="P5" s="10">
        <v>0</v>
      </c>
      <c r="Q5" s="9">
        <v>0</v>
      </c>
    </row>
    <row r="6" spans="1:48" x14ac:dyDescent="0.25">
      <c r="B6" s="5" t="s">
        <v>83</v>
      </c>
      <c r="C6" s="10">
        <v>10</v>
      </c>
      <c r="D6" s="10">
        <v>272</v>
      </c>
      <c r="E6" s="10">
        <v>84</v>
      </c>
      <c r="F6" s="10">
        <v>0</v>
      </c>
      <c r="G6" s="10">
        <v>0</v>
      </c>
      <c r="H6" s="10">
        <v>0</v>
      </c>
      <c r="I6" s="9">
        <v>366</v>
      </c>
      <c r="K6" s="5" t="s">
        <v>83</v>
      </c>
      <c r="L6" s="10">
        <v>2.7320000000000002</v>
      </c>
      <c r="M6" s="10">
        <v>74.316999999999993</v>
      </c>
      <c r="N6" s="10">
        <v>22.951000000000001</v>
      </c>
      <c r="O6" s="10">
        <v>0</v>
      </c>
      <c r="P6" s="10">
        <v>0</v>
      </c>
      <c r="Q6" s="9">
        <v>0</v>
      </c>
    </row>
    <row r="7" spans="1:48" x14ac:dyDescent="0.25">
      <c r="B7" s="5" t="s">
        <v>84</v>
      </c>
      <c r="C7" s="10">
        <v>10</v>
      </c>
      <c r="D7" s="10">
        <v>244</v>
      </c>
      <c r="E7" s="10">
        <v>114</v>
      </c>
      <c r="F7" s="10">
        <v>0</v>
      </c>
      <c r="G7" s="10">
        <v>0</v>
      </c>
      <c r="H7" s="10">
        <v>0</v>
      </c>
      <c r="I7" s="9">
        <v>368</v>
      </c>
      <c r="K7" s="5" t="s">
        <v>84</v>
      </c>
      <c r="L7" s="10">
        <v>2.7170000000000001</v>
      </c>
      <c r="M7" s="10">
        <v>66.304000000000002</v>
      </c>
      <c r="N7" s="10">
        <v>30.978000000000002</v>
      </c>
      <c r="O7" s="10">
        <v>0</v>
      </c>
      <c r="P7" s="10">
        <v>0</v>
      </c>
      <c r="Q7" s="9">
        <v>0</v>
      </c>
    </row>
    <row r="8" spans="1:48" x14ac:dyDescent="0.25">
      <c r="B8" s="5" t="s">
        <v>85</v>
      </c>
      <c r="C8" s="10">
        <v>15</v>
      </c>
      <c r="D8" s="10">
        <v>183</v>
      </c>
      <c r="E8" s="10">
        <v>178</v>
      </c>
      <c r="F8" s="10">
        <v>0</v>
      </c>
      <c r="G8" s="10">
        <v>0</v>
      </c>
      <c r="H8" s="10">
        <v>0</v>
      </c>
      <c r="I8" s="9">
        <v>376</v>
      </c>
      <c r="K8" s="5" t="s">
        <v>85</v>
      </c>
      <c r="L8" s="10">
        <v>3.9889999999999999</v>
      </c>
      <c r="M8" s="10">
        <v>48.67</v>
      </c>
      <c r="N8" s="10">
        <v>47.34</v>
      </c>
      <c r="O8" s="10">
        <v>0</v>
      </c>
      <c r="P8" s="10">
        <v>0</v>
      </c>
      <c r="Q8" s="9">
        <v>0</v>
      </c>
    </row>
    <row r="9" spans="1:48" x14ac:dyDescent="0.25">
      <c r="B9" s="5" t="s">
        <v>86</v>
      </c>
      <c r="C9" s="10">
        <v>16</v>
      </c>
      <c r="D9" s="10">
        <v>10</v>
      </c>
      <c r="E9" s="10">
        <v>312</v>
      </c>
      <c r="F9" s="10">
        <v>0</v>
      </c>
      <c r="G9" s="10">
        <v>0</v>
      </c>
      <c r="H9" s="10">
        <v>0</v>
      </c>
      <c r="I9" s="9">
        <v>338</v>
      </c>
      <c r="K9" s="5" t="s">
        <v>86</v>
      </c>
      <c r="L9" s="10">
        <v>4.734</v>
      </c>
      <c r="M9" s="10">
        <v>2.9590000000000001</v>
      </c>
      <c r="N9" s="10">
        <v>92.308000000000007</v>
      </c>
      <c r="O9" s="10">
        <v>0</v>
      </c>
      <c r="P9" s="10">
        <v>0</v>
      </c>
      <c r="Q9" s="9">
        <v>0</v>
      </c>
    </row>
    <row r="10" spans="1:48" x14ac:dyDescent="0.25">
      <c r="B10" s="19" t="s">
        <v>87</v>
      </c>
      <c r="C10" s="21">
        <v>15</v>
      </c>
      <c r="D10" s="21">
        <v>7</v>
      </c>
      <c r="E10" s="21">
        <v>317</v>
      </c>
      <c r="F10" s="21">
        <v>0</v>
      </c>
      <c r="G10" s="21">
        <v>0</v>
      </c>
      <c r="H10" s="21">
        <v>0</v>
      </c>
      <c r="I10" s="20">
        <v>339</v>
      </c>
      <c r="K10" s="19" t="s">
        <v>87</v>
      </c>
      <c r="L10" s="21">
        <v>4.4249999999999998</v>
      </c>
      <c r="M10" s="21">
        <v>2.0649999999999999</v>
      </c>
      <c r="N10" s="21">
        <v>93.51</v>
      </c>
      <c r="O10" s="21">
        <v>0</v>
      </c>
      <c r="P10" s="21">
        <v>0</v>
      </c>
      <c r="Q10" s="20">
        <v>0</v>
      </c>
    </row>
    <row r="12" spans="1:48" x14ac:dyDescent="0.25">
      <c r="B12" s="23" t="s">
        <v>82</v>
      </c>
      <c r="C12" s="24"/>
      <c r="D12" s="24"/>
      <c r="E12" s="25"/>
      <c r="F12" s="24"/>
      <c r="G12" s="24"/>
      <c r="H12" s="25"/>
      <c r="J12" s="23" t="s">
        <v>83</v>
      </c>
      <c r="K12" s="24"/>
      <c r="L12" s="24"/>
      <c r="M12" s="25"/>
      <c r="N12" s="24"/>
      <c r="O12" s="24"/>
      <c r="P12" s="25"/>
      <c r="R12" s="23" t="s">
        <v>84</v>
      </c>
      <c r="S12" s="24"/>
      <c r="T12" s="24"/>
      <c r="U12" s="25"/>
      <c r="V12" s="24"/>
      <c r="W12" s="24"/>
      <c r="X12" s="25"/>
      <c r="Z12" s="23" t="s">
        <v>85</v>
      </c>
      <c r="AA12" s="24"/>
      <c r="AB12" s="24"/>
      <c r="AC12" s="25"/>
      <c r="AD12" s="24"/>
      <c r="AE12" s="24"/>
      <c r="AF12" s="25"/>
      <c r="AH12" s="23" t="s">
        <v>86</v>
      </c>
      <c r="AI12" s="24"/>
      <c r="AJ12" s="24"/>
      <c r="AK12" s="25"/>
      <c r="AL12" s="24"/>
      <c r="AM12" s="24"/>
      <c r="AN12" s="25"/>
      <c r="AP12" s="23" t="s">
        <v>87</v>
      </c>
      <c r="AQ12" s="24"/>
      <c r="AR12" s="24"/>
      <c r="AS12" s="25"/>
      <c r="AT12" s="24"/>
      <c r="AU12" s="24"/>
      <c r="AV12" s="25"/>
    </row>
    <row r="13" spans="1:48" x14ac:dyDescent="0.25">
      <c r="B13" s="11"/>
      <c r="C13" s="26" t="s">
        <v>4</v>
      </c>
      <c r="D13" s="26"/>
      <c r="E13" s="27"/>
      <c r="F13" s="26" t="s">
        <v>5</v>
      </c>
      <c r="G13" s="26"/>
      <c r="H13" s="27"/>
      <c r="J13" s="11"/>
      <c r="K13" s="26" t="s">
        <v>4</v>
      </c>
      <c r="L13" s="26"/>
      <c r="M13" s="27"/>
      <c r="N13" s="26" t="s">
        <v>5</v>
      </c>
      <c r="O13" s="26"/>
      <c r="P13" s="27"/>
      <c r="R13" s="11"/>
      <c r="S13" s="26" t="s">
        <v>4</v>
      </c>
      <c r="T13" s="26"/>
      <c r="U13" s="27"/>
      <c r="V13" s="26" t="s">
        <v>5</v>
      </c>
      <c r="W13" s="26"/>
      <c r="X13" s="27"/>
      <c r="Z13" s="11"/>
      <c r="AA13" s="26" t="s">
        <v>4</v>
      </c>
      <c r="AB13" s="26"/>
      <c r="AC13" s="27"/>
      <c r="AD13" s="26" t="s">
        <v>5</v>
      </c>
      <c r="AE13" s="26"/>
      <c r="AF13" s="27"/>
      <c r="AH13" s="11"/>
      <c r="AI13" s="26" t="s">
        <v>4</v>
      </c>
      <c r="AJ13" s="26"/>
      <c r="AK13" s="27"/>
      <c r="AL13" s="26" t="s">
        <v>5</v>
      </c>
      <c r="AM13" s="26"/>
      <c r="AN13" s="27"/>
      <c r="AP13" s="11"/>
      <c r="AQ13" s="26" t="s">
        <v>4</v>
      </c>
      <c r="AR13" s="26"/>
      <c r="AS13" s="27"/>
      <c r="AT13" s="26" t="s">
        <v>5</v>
      </c>
      <c r="AU13" s="26"/>
      <c r="AV13" s="27"/>
    </row>
    <row r="14" spans="1:48" x14ac:dyDescent="0.25">
      <c r="B14" s="12" t="s">
        <v>11</v>
      </c>
      <c r="C14" s="15" t="s">
        <v>54</v>
      </c>
      <c r="D14" s="15" t="s">
        <v>78</v>
      </c>
      <c r="E14" s="16" t="s">
        <v>53</v>
      </c>
      <c r="F14" s="15" t="s">
        <v>56</v>
      </c>
      <c r="G14" s="15" t="s">
        <v>88</v>
      </c>
      <c r="H14" s="16" t="s">
        <v>55</v>
      </c>
      <c r="J14" s="12" t="s">
        <v>11</v>
      </c>
      <c r="K14" s="15" t="s">
        <v>54</v>
      </c>
      <c r="L14" s="15" t="s">
        <v>78</v>
      </c>
      <c r="M14" s="16" t="s">
        <v>53</v>
      </c>
      <c r="N14" s="15" t="s">
        <v>56</v>
      </c>
      <c r="O14" s="15" t="s">
        <v>88</v>
      </c>
      <c r="P14" s="16" t="s">
        <v>55</v>
      </c>
      <c r="R14" s="12" t="s">
        <v>11</v>
      </c>
      <c r="S14" s="15" t="s">
        <v>54</v>
      </c>
      <c r="T14" s="15" t="s">
        <v>78</v>
      </c>
      <c r="U14" s="16" t="s">
        <v>53</v>
      </c>
      <c r="V14" s="15" t="s">
        <v>56</v>
      </c>
      <c r="W14" s="15" t="s">
        <v>88</v>
      </c>
      <c r="X14" s="16" t="s">
        <v>55</v>
      </c>
      <c r="Z14" s="12" t="s">
        <v>11</v>
      </c>
      <c r="AA14" s="15" t="s">
        <v>53</v>
      </c>
      <c r="AB14" s="15" t="s">
        <v>54</v>
      </c>
      <c r="AC14" s="16" t="s">
        <v>78</v>
      </c>
      <c r="AD14" s="15" t="s">
        <v>55</v>
      </c>
      <c r="AE14" s="15" t="s">
        <v>56</v>
      </c>
      <c r="AF14" s="16" t="s">
        <v>88</v>
      </c>
      <c r="AH14" s="12" t="s">
        <v>11</v>
      </c>
      <c r="AI14" s="15" t="s">
        <v>53</v>
      </c>
      <c r="AJ14" s="15" t="s">
        <v>54</v>
      </c>
      <c r="AK14" s="16" t="s">
        <v>78</v>
      </c>
      <c r="AL14" s="15" t="s">
        <v>55</v>
      </c>
      <c r="AM14" s="15" t="s">
        <v>56</v>
      </c>
      <c r="AN14" s="16" t="s">
        <v>88</v>
      </c>
      <c r="AP14" s="12" t="s">
        <v>11</v>
      </c>
      <c r="AQ14" s="15" t="s">
        <v>53</v>
      </c>
      <c r="AR14" s="15" t="s">
        <v>54</v>
      </c>
      <c r="AS14" s="16" t="s">
        <v>78</v>
      </c>
      <c r="AT14" s="15" t="s">
        <v>55</v>
      </c>
      <c r="AU14" s="15" t="s">
        <v>56</v>
      </c>
      <c r="AV14" s="16" t="s">
        <v>88</v>
      </c>
    </row>
    <row r="15" spans="1:48" x14ac:dyDescent="0.25">
      <c r="B15" s="5" t="s">
        <v>16</v>
      </c>
      <c r="C15" s="10">
        <v>13</v>
      </c>
      <c r="D15" s="10">
        <v>1</v>
      </c>
      <c r="E15" s="9">
        <v>90</v>
      </c>
      <c r="F15" s="10">
        <v>12.5</v>
      </c>
      <c r="G15" s="10">
        <v>0.96199999999999997</v>
      </c>
      <c r="H15" s="9">
        <v>86.537999999999997</v>
      </c>
      <c r="J15" s="5" t="s">
        <v>16</v>
      </c>
      <c r="K15" s="10">
        <v>25</v>
      </c>
      <c r="L15" s="10">
        <v>2</v>
      </c>
      <c r="M15" s="9">
        <v>75</v>
      </c>
      <c r="N15" s="10">
        <v>24.51</v>
      </c>
      <c r="O15" s="10">
        <v>1.9610000000000001</v>
      </c>
      <c r="P15" s="9">
        <v>73.528999999999996</v>
      </c>
      <c r="R15" s="5" t="s">
        <v>16</v>
      </c>
      <c r="S15" s="10">
        <v>32</v>
      </c>
      <c r="T15" s="10">
        <v>3</v>
      </c>
      <c r="U15" s="9">
        <v>67</v>
      </c>
      <c r="V15" s="10">
        <v>31.373000000000001</v>
      </c>
      <c r="W15" s="10">
        <v>2.9409999999999998</v>
      </c>
      <c r="X15" s="9">
        <v>65.686000000000007</v>
      </c>
      <c r="Z15" s="5" t="s">
        <v>16</v>
      </c>
      <c r="AA15" s="10">
        <v>58</v>
      </c>
      <c r="AB15" s="10">
        <v>44</v>
      </c>
      <c r="AC15" s="9">
        <v>1</v>
      </c>
      <c r="AD15" s="10">
        <v>56.311</v>
      </c>
      <c r="AE15" s="10">
        <v>42.718000000000004</v>
      </c>
      <c r="AF15" s="9">
        <v>0.97099999999999997</v>
      </c>
      <c r="AH15" s="5" t="s">
        <v>16</v>
      </c>
      <c r="AI15" s="10">
        <v>5</v>
      </c>
      <c r="AJ15" s="10">
        <v>86</v>
      </c>
      <c r="AK15" s="9">
        <v>3</v>
      </c>
      <c r="AL15" s="10">
        <v>5.319</v>
      </c>
      <c r="AM15" s="10">
        <v>91.489000000000004</v>
      </c>
      <c r="AN15" s="9">
        <v>3.1909999999999998</v>
      </c>
      <c r="AP15" s="5" t="s">
        <v>16</v>
      </c>
      <c r="AQ15" s="10">
        <v>2</v>
      </c>
      <c r="AR15" s="10">
        <v>89</v>
      </c>
      <c r="AS15" s="9">
        <v>3</v>
      </c>
      <c r="AT15" s="10">
        <v>2.1280000000000001</v>
      </c>
      <c r="AU15" s="10">
        <v>94.680999999999997</v>
      </c>
      <c r="AV15" s="9">
        <v>3.1909999999999998</v>
      </c>
    </row>
    <row r="16" spans="1:48" x14ac:dyDescent="0.25">
      <c r="B16" s="5" t="s">
        <v>17</v>
      </c>
      <c r="C16" s="10">
        <v>24</v>
      </c>
      <c r="D16" s="10">
        <v>2</v>
      </c>
      <c r="E16" s="9">
        <v>163</v>
      </c>
      <c r="F16" s="10">
        <v>12.698</v>
      </c>
      <c r="G16" s="10">
        <v>1.0580000000000001</v>
      </c>
      <c r="H16" s="9">
        <v>86.242999999999995</v>
      </c>
      <c r="J16" s="5" t="s">
        <v>17</v>
      </c>
      <c r="K16" s="10">
        <v>38</v>
      </c>
      <c r="L16" s="10">
        <v>5</v>
      </c>
      <c r="M16" s="9">
        <v>137</v>
      </c>
      <c r="N16" s="10">
        <v>21.111000000000001</v>
      </c>
      <c r="O16" s="10">
        <v>2.778</v>
      </c>
      <c r="P16" s="9">
        <v>76.111000000000004</v>
      </c>
      <c r="R16" s="5" t="s">
        <v>17</v>
      </c>
      <c r="S16" s="10">
        <v>52</v>
      </c>
      <c r="T16" s="10">
        <v>5</v>
      </c>
      <c r="U16" s="9">
        <v>125</v>
      </c>
      <c r="V16" s="10">
        <v>28.571000000000002</v>
      </c>
      <c r="W16" s="10">
        <v>2.7469999999999999</v>
      </c>
      <c r="X16" s="9">
        <v>68.680999999999997</v>
      </c>
      <c r="Z16" s="5" t="s">
        <v>17</v>
      </c>
      <c r="AA16" s="10">
        <v>84</v>
      </c>
      <c r="AB16" s="10">
        <v>94</v>
      </c>
      <c r="AC16" s="9">
        <v>9</v>
      </c>
      <c r="AD16" s="10">
        <v>44.92</v>
      </c>
      <c r="AE16" s="10">
        <v>50.267000000000003</v>
      </c>
      <c r="AF16" s="9">
        <v>4.8129999999999997</v>
      </c>
      <c r="AH16" s="5" t="s">
        <v>17</v>
      </c>
      <c r="AI16" s="10">
        <v>3</v>
      </c>
      <c r="AJ16" s="10">
        <v>156</v>
      </c>
      <c r="AK16" s="9">
        <v>5</v>
      </c>
      <c r="AL16" s="10">
        <v>1.829</v>
      </c>
      <c r="AM16" s="10">
        <v>95.122</v>
      </c>
      <c r="AN16" s="9">
        <v>3.0489999999999999</v>
      </c>
      <c r="AP16" s="5" t="s">
        <v>17</v>
      </c>
      <c r="AQ16" s="10">
        <v>2</v>
      </c>
      <c r="AR16" s="10">
        <v>157</v>
      </c>
      <c r="AS16" s="9">
        <v>6</v>
      </c>
      <c r="AT16" s="10">
        <v>1.212</v>
      </c>
      <c r="AU16" s="10">
        <v>95.152000000000001</v>
      </c>
      <c r="AV16" s="9">
        <v>3.6360000000000001</v>
      </c>
    </row>
    <row r="17" spans="2:48" x14ac:dyDescent="0.25">
      <c r="B17" s="5" t="s">
        <v>18</v>
      </c>
      <c r="C17" s="10">
        <v>15</v>
      </c>
      <c r="D17" s="10">
        <v>3</v>
      </c>
      <c r="E17" s="9">
        <v>62</v>
      </c>
      <c r="F17" s="10">
        <v>18.75</v>
      </c>
      <c r="G17" s="10">
        <v>3.75</v>
      </c>
      <c r="H17" s="9">
        <v>77.5</v>
      </c>
      <c r="J17" s="5" t="s">
        <v>18</v>
      </c>
      <c r="K17" s="10">
        <v>19</v>
      </c>
      <c r="L17" s="10">
        <v>3</v>
      </c>
      <c r="M17" s="9">
        <v>57</v>
      </c>
      <c r="N17" s="10">
        <v>24.050999999999998</v>
      </c>
      <c r="O17" s="10">
        <v>3.7970000000000002</v>
      </c>
      <c r="P17" s="9">
        <v>72.152000000000001</v>
      </c>
      <c r="R17" s="5" t="s">
        <v>18</v>
      </c>
      <c r="S17" s="10">
        <v>28</v>
      </c>
      <c r="T17" s="10">
        <v>2</v>
      </c>
      <c r="U17" s="9">
        <v>49</v>
      </c>
      <c r="V17" s="10">
        <v>35.442999999999998</v>
      </c>
      <c r="W17" s="10">
        <v>2.532</v>
      </c>
      <c r="X17" s="9">
        <v>62.024999999999999</v>
      </c>
      <c r="Z17" s="5" t="s">
        <v>18</v>
      </c>
      <c r="AA17" s="10">
        <v>38</v>
      </c>
      <c r="AB17" s="10">
        <v>37</v>
      </c>
      <c r="AC17" s="9">
        <v>5</v>
      </c>
      <c r="AD17" s="10">
        <v>47.5</v>
      </c>
      <c r="AE17" s="10">
        <v>46.25</v>
      </c>
      <c r="AF17" s="9">
        <v>6.25</v>
      </c>
      <c r="AH17" s="5" t="s">
        <v>18</v>
      </c>
      <c r="AI17" s="10">
        <v>2</v>
      </c>
      <c r="AJ17" s="10">
        <v>64</v>
      </c>
      <c r="AK17" s="9">
        <v>8</v>
      </c>
      <c r="AL17" s="10">
        <v>2.7029999999999998</v>
      </c>
      <c r="AM17" s="10">
        <v>86.486000000000004</v>
      </c>
      <c r="AN17" s="9">
        <v>10.811</v>
      </c>
      <c r="AP17" s="5" t="s">
        <v>18</v>
      </c>
      <c r="AQ17" s="10">
        <v>3</v>
      </c>
      <c r="AR17" s="10">
        <v>65</v>
      </c>
      <c r="AS17" s="9">
        <v>6</v>
      </c>
      <c r="AT17" s="10">
        <v>4.0540000000000003</v>
      </c>
      <c r="AU17" s="10">
        <v>87.837999999999994</v>
      </c>
      <c r="AV17" s="9">
        <v>8.1080000000000005</v>
      </c>
    </row>
    <row r="18" spans="2:48" x14ac:dyDescent="0.25">
      <c r="B18" s="4" t="s">
        <v>10</v>
      </c>
      <c r="C18" s="14">
        <v>52</v>
      </c>
      <c r="D18" s="14">
        <v>6</v>
      </c>
      <c r="E18" s="13">
        <v>315</v>
      </c>
      <c r="F18" s="14"/>
      <c r="G18" s="14"/>
      <c r="H18" s="13"/>
      <c r="J18" s="4" t="s">
        <v>10</v>
      </c>
      <c r="K18" s="14">
        <v>82</v>
      </c>
      <c r="L18" s="14">
        <v>10</v>
      </c>
      <c r="M18" s="13">
        <v>269</v>
      </c>
      <c r="N18" s="14"/>
      <c r="O18" s="14"/>
      <c r="P18" s="13"/>
      <c r="R18" s="4" t="s">
        <v>10</v>
      </c>
      <c r="S18" s="14">
        <v>112</v>
      </c>
      <c r="T18" s="14">
        <v>10</v>
      </c>
      <c r="U18" s="13">
        <v>241</v>
      </c>
      <c r="V18" s="14"/>
      <c r="W18" s="14"/>
      <c r="X18" s="13"/>
      <c r="Z18" s="4" t="s">
        <v>10</v>
      </c>
      <c r="AA18" s="14">
        <v>180</v>
      </c>
      <c r="AB18" s="14">
        <v>175</v>
      </c>
      <c r="AC18" s="13">
        <v>15</v>
      </c>
      <c r="AD18" s="14"/>
      <c r="AE18" s="14"/>
      <c r="AF18" s="13"/>
      <c r="AH18" s="4" t="s">
        <v>10</v>
      </c>
      <c r="AI18" s="14">
        <v>10</v>
      </c>
      <c r="AJ18" s="14">
        <v>306</v>
      </c>
      <c r="AK18" s="13">
        <v>16</v>
      </c>
      <c r="AL18" s="14"/>
      <c r="AM18" s="14"/>
      <c r="AN18" s="13"/>
      <c r="AP18" s="4" t="s">
        <v>10</v>
      </c>
      <c r="AQ18" s="14">
        <v>7</v>
      </c>
      <c r="AR18" s="14">
        <v>311</v>
      </c>
      <c r="AS18" s="13">
        <v>15</v>
      </c>
      <c r="AT18" s="14"/>
      <c r="AU18" s="14"/>
      <c r="AV18" s="13"/>
    </row>
    <row r="20" spans="2:48" x14ac:dyDescent="0.25">
      <c r="B20" s="23" t="s">
        <v>82</v>
      </c>
      <c r="C20" s="24"/>
      <c r="D20" s="24"/>
      <c r="E20" s="25"/>
      <c r="F20" s="24"/>
      <c r="G20" s="24"/>
      <c r="H20" s="25"/>
      <c r="J20" s="23" t="s">
        <v>83</v>
      </c>
      <c r="K20" s="24"/>
      <c r="L20" s="24"/>
      <c r="M20" s="25"/>
      <c r="N20" s="24"/>
      <c r="O20" s="24"/>
      <c r="P20" s="25"/>
      <c r="R20" s="23" t="s">
        <v>84</v>
      </c>
      <c r="S20" s="24"/>
      <c r="T20" s="24"/>
      <c r="U20" s="25"/>
      <c r="V20" s="24"/>
      <c r="W20" s="24"/>
      <c r="X20" s="25"/>
      <c r="Z20" s="23" t="s">
        <v>85</v>
      </c>
      <c r="AA20" s="24"/>
      <c r="AB20" s="24"/>
      <c r="AC20" s="25"/>
      <c r="AD20" s="24"/>
      <c r="AE20" s="24"/>
      <c r="AF20" s="25"/>
      <c r="AH20" s="23" t="s">
        <v>86</v>
      </c>
      <c r="AI20" s="24"/>
      <c r="AJ20" s="24"/>
      <c r="AK20" s="25"/>
      <c r="AL20" s="24"/>
      <c r="AM20" s="24"/>
      <c r="AN20" s="25"/>
      <c r="AP20" s="23" t="s">
        <v>87</v>
      </c>
      <c r="AQ20" s="24"/>
      <c r="AR20" s="24"/>
      <c r="AS20" s="25"/>
      <c r="AT20" s="24"/>
      <c r="AU20" s="24"/>
      <c r="AV20" s="25"/>
    </row>
    <row r="21" spans="2:48" x14ac:dyDescent="0.25">
      <c r="B21" s="11"/>
      <c r="C21" s="26" t="s">
        <v>4</v>
      </c>
      <c r="D21" s="26"/>
      <c r="E21" s="27"/>
      <c r="F21" s="26" t="s">
        <v>5</v>
      </c>
      <c r="G21" s="26"/>
      <c r="H21" s="27"/>
      <c r="J21" s="11"/>
      <c r="K21" s="26" t="s">
        <v>4</v>
      </c>
      <c r="L21" s="26"/>
      <c r="M21" s="27"/>
      <c r="N21" s="26" t="s">
        <v>5</v>
      </c>
      <c r="O21" s="26"/>
      <c r="P21" s="27"/>
      <c r="R21" s="11"/>
      <c r="S21" s="26" t="s">
        <v>4</v>
      </c>
      <c r="T21" s="26"/>
      <c r="U21" s="27"/>
      <c r="V21" s="26" t="s">
        <v>5</v>
      </c>
      <c r="W21" s="26"/>
      <c r="X21" s="27"/>
      <c r="Z21" s="11"/>
      <c r="AA21" s="26" t="s">
        <v>4</v>
      </c>
      <c r="AB21" s="26"/>
      <c r="AC21" s="27"/>
      <c r="AD21" s="26" t="s">
        <v>5</v>
      </c>
      <c r="AE21" s="26"/>
      <c r="AF21" s="27"/>
      <c r="AH21" s="11"/>
      <c r="AI21" s="26" t="s">
        <v>4</v>
      </c>
      <c r="AJ21" s="26"/>
      <c r="AK21" s="27"/>
      <c r="AL21" s="26" t="s">
        <v>5</v>
      </c>
      <c r="AM21" s="26"/>
      <c r="AN21" s="27"/>
      <c r="AP21" s="11"/>
      <c r="AQ21" s="26" t="s">
        <v>4</v>
      </c>
      <c r="AR21" s="26"/>
      <c r="AS21" s="27"/>
      <c r="AT21" s="26" t="s">
        <v>5</v>
      </c>
      <c r="AU21" s="26"/>
      <c r="AV21" s="27"/>
    </row>
    <row r="22" spans="2:48" x14ac:dyDescent="0.25">
      <c r="B22" s="12" t="s">
        <v>19</v>
      </c>
      <c r="C22" s="15" t="s">
        <v>54</v>
      </c>
      <c r="D22" s="15" t="s">
        <v>78</v>
      </c>
      <c r="E22" s="16" t="s">
        <v>53</v>
      </c>
      <c r="F22" s="15" t="s">
        <v>56</v>
      </c>
      <c r="G22" s="15" t="s">
        <v>88</v>
      </c>
      <c r="H22" s="16" t="s">
        <v>55</v>
      </c>
      <c r="J22" s="12" t="s">
        <v>19</v>
      </c>
      <c r="K22" s="15" t="s">
        <v>54</v>
      </c>
      <c r="L22" s="15" t="s">
        <v>78</v>
      </c>
      <c r="M22" s="16" t="s">
        <v>53</v>
      </c>
      <c r="N22" s="15" t="s">
        <v>56</v>
      </c>
      <c r="O22" s="15" t="s">
        <v>88</v>
      </c>
      <c r="P22" s="16" t="s">
        <v>55</v>
      </c>
      <c r="R22" s="12" t="s">
        <v>19</v>
      </c>
      <c r="S22" s="15" t="s">
        <v>54</v>
      </c>
      <c r="T22" s="15" t="s">
        <v>78</v>
      </c>
      <c r="U22" s="16" t="s">
        <v>53</v>
      </c>
      <c r="V22" s="15" t="s">
        <v>56</v>
      </c>
      <c r="W22" s="15" t="s">
        <v>88</v>
      </c>
      <c r="X22" s="16" t="s">
        <v>55</v>
      </c>
      <c r="Z22" s="12" t="s">
        <v>19</v>
      </c>
      <c r="AA22" s="15" t="s">
        <v>53</v>
      </c>
      <c r="AB22" s="15" t="s">
        <v>54</v>
      </c>
      <c r="AC22" s="16" t="s">
        <v>78</v>
      </c>
      <c r="AD22" s="15" t="s">
        <v>55</v>
      </c>
      <c r="AE22" s="15" t="s">
        <v>56</v>
      </c>
      <c r="AF22" s="16" t="s">
        <v>88</v>
      </c>
      <c r="AH22" s="12" t="s">
        <v>19</v>
      </c>
      <c r="AI22" s="15" t="s">
        <v>53</v>
      </c>
      <c r="AJ22" s="15" t="s">
        <v>54</v>
      </c>
      <c r="AK22" s="16" t="s">
        <v>78</v>
      </c>
      <c r="AL22" s="15" t="s">
        <v>55</v>
      </c>
      <c r="AM22" s="15" t="s">
        <v>56</v>
      </c>
      <c r="AN22" s="16" t="s">
        <v>88</v>
      </c>
      <c r="AP22" s="12" t="s">
        <v>19</v>
      </c>
      <c r="AQ22" s="15" t="s">
        <v>53</v>
      </c>
      <c r="AR22" s="15" t="s">
        <v>54</v>
      </c>
      <c r="AS22" s="16" t="s">
        <v>78</v>
      </c>
      <c r="AT22" s="15" t="s">
        <v>55</v>
      </c>
      <c r="AU22" s="15" t="s">
        <v>56</v>
      </c>
      <c r="AV22" s="16" t="s">
        <v>88</v>
      </c>
    </row>
    <row r="23" spans="2:48" x14ac:dyDescent="0.25">
      <c r="B23" s="5" t="s">
        <v>20</v>
      </c>
      <c r="C23" s="10">
        <v>47</v>
      </c>
      <c r="D23" s="10">
        <v>2</v>
      </c>
      <c r="E23" s="9">
        <v>202</v>
      </c>
      <c r="F23" s="10">
        <v>18.725000000000001</v>
      </c>
      <c r="G23" s="10">
        <v>0.79700000000000004</v>
      </c>
      <c r="H23" s="9">
        <v>80.477999999999994</v>
      </c>
      <c r="J23" s="5" t="s">
        <v>20</v>
      </c>
      <c r="K23" s="10">
        <v>69</v>
      </c>
      <c r="L23" s="10">
        <v>4</v>
      </c>
      <c r="M23" s="9">
        <v>167</v>
      </c>
      <c r="N23" s="10">
        <v>28.75</v>
      </c>
      <c r="O23" s="10">
        <v>1.667</v>
      </c>
      <c r="P23" s="9">
        <v>69.582999999999998</v>
      </c>
      <c r="R23" s="5" t="s">
        <v>20</v>
      </c>
      <c r="S23" s="10">
        <v>85</v>
      </c>
      <c r="T23" s="10">
        <v>6</v>
      </c>
      <c r="U23" s="9">
        <v>151</v>
      </c>
      <c r="V23" s="10">
        <v>35.124000000000002</v>
      </c>
      <c r="W23" s="10">
        <v>2.4790000000000001</v>
      </c>
      <c r="X23" s="9">
        <v>62.396999999999998</v>
      </c>
      <c r="Z23" s="5" t="s">
        <v>20</v>
      </c>
      <c r="AA23" s="10">
        <v>87</v>
      </c>
      <c r="AB23" s="10">
        <v>146</v>
      </c>
      <c r="AC23" s="9">
        <v>15</v>
      </c>
      <c r="AD23" s="10">
        <v>35.081000000000003</v>
      </c>
      <c r="AE23" s="10">
        <v>58.871000000000002</v>
      </c>
      <c r="AF23" s="9">
        <v>6.048</v>
      </c>
      <c r="AH23" s="5" t="s">
        <v>20</v>
      </c>
      <c r="AI23" s="10">
        <v>3</v>
      </c>
      <c r="AJ23" s="10">
        <v>199</v>
      </c>
      <c r="AK23" s="9">
        <v>11</v>
      </c>
      <c r="AL23" s="10">
        <v>1.4079999999999999</v>
      </c>
      <c r="AM23" s="10">
        <v>93.427000000000007</v>
      </c>
      <c r="AN23" s="9">
        <v>5.1639999999999997</v>
      </c>
      <c r="AP23" s="5" t="s">
        <v>20</v>
      </c>
      <c r="AQ23" s="10">
        <v>3</v>
      </c>
      <c r="AR23" s="10">
        <v>199</v>
      </c>
      <c r="AS23" s="9">
        <v>11</v>
      </c>
      <c r="AT23" s="10">
        <v>1.4079999999999999</v>
      </c>
      <c r="AU23" s="10">
        <v>93.427000000000007</v>
      </c>
      <c r="AV23" s="9">
        <v>5.1639999999999997</v>
      </c>
    </row>
    <row r="24" spans="2:48" x14ac:dyDescent="0.25">
      <c r="B24" s="5" t="s">
        <v>21</v>
      </c>
      <c r="C24" s="10">
        <v>5</v>
      </c>
      <c r="D24" s="10">
        <v>4</v>
      </c>
      <c r="E24" s="9">
        <v>113</v>
      </c>
      <c r="F24" s="10">
        <v>4.0979999999999999</v>
      </c>
      <c r="G24" s="10">
        <v>3.2789999999999999</v>
      </c>
      <c r="H24" s="9">
        <v>92.623000000000005</v>
      </c>
      <c r="J24" s="5" t="s">
        <v>21</v>
      </c>
      <c r="K24" s="10">
        <v>13</v>
      </c>
      <c r="L24" s="10">
        <v>6</v>
      </c>
      <c r="M24" s="9">
        <v>102</v>
      </c>
      <c r="N24" s="10">
        <v>10.744</v>
      </c>
      <c r="O24" s="10">
        <v>4.9589999999999996</v>
      </c>
      <c r="P24" s="9">
        <v>84.298000000000002</v>
      </c>
      <c r="R24" s="5" t="s">
        <v>21</v>
      </c>
      <c r="S24" s="10">
        <v>27</v>
      </c>
      <c r="T24" s="10">
        <v>4</v>
      </c>
      <c r="U24" s="9">
        <v>90</v>
      </c>
      <c r="V24" s="10">
        <v>22.314</v>
      </c>
      <c r="W24" s="10">
        <v>3.306</v>
      </c>
      <c r="X24" s="9">
        <v>74.38</v>
      </c>
      <c r="Z24" s="5" t="s">
        <v>21</v>
      </c>
      <c r="AA24" s="10">
        <v>93</v>
      </c>
      <c r="AB24" s="10">
        <v>29</v>
      </c>
      <c r="AC24" s="9">
        <v>0</v>
      </c>
      <c r="AD24" s="10">
        <v>76.23</v>
      </c>
      <c r="AE24" s="10">
        <v>23.77</v>
      </c>
      <c r="AF24" s="9">
        <v>0</v>
      </c>
      <c r="AH24" s="5" t="s">
        <v>21</v>
      </c>
      <c r="AI24" s="10">
        <v>7</v>
      </c>
      <c r="AJ24" s="10">
        <v>107</v>
      </c>
      <c r="AK24" s="9">
        <v>5</v>
      </c>
      <c r="AL24" s="10">
        <v>5.8819999999999997</v>
      </c>
      <c r="AM24" s="10">
        <v>89.915999999999997</v>
      </c>
      <c r="AN24" s="9">
        <v>4.202</v>
      </c>
      <c r="AP24" s="5" t="s">
        <v>21</v>
      </c>
      <c r="AQ24" s="10">
        <v>4</v>
      </c>
      <c r="AR24" s="10">
        <v>112</v>
      </c>
      <c r="AS24" s="9">
        <v>4</v>
      </c>
      <c r="AT24" s="10">
        <v>3.3330000000000002</v>
      </c>
      <c r="AU24" s="10">
        <v>93.332999999999998</v>
      </c>
      <c r="AV24" s="9">
        <v>3.3330000000000002</v>
      </c>
    </row>
    <row r="25" spans="2:48" x14ac:dyDescent="0.25">
      <c r="B25" s="4" t="s">
        <v>10</v>
      </c>
      <c r="C25" s="14">
        <v>52</v>
      </c>
      <c r="D25" s="14">
        <v>6</v>
      </c>
      <c r="E25" s="13">
        <v>315</v>
      </c>
      <c r="F25" s="14"/>
      <c r="G25" s="14"/>
      <c r="H25" s="13"/>
      <c r="J25" s="4" t="s">
        <v>10</v>
      </c>
      <c r="K25" s="14">
        <v>82</v>
      </c>
      <c r="L25" s="14">
        <v>10</v>
      </c>
      <c r="M25" s="13">
        <v>269</v>
      </c>
      <c r="N25" s="14"/>
      <c r="O25" s="14"/>
      <c r="P25" s="13"/>
      <c r="R25" s="4" t="s">
        <v>10</v>
      </c>
      <c r="S25" s="14">
        <v>112</v>
      </c>
      <c r="T25" s="14">
        <v>10</v>
      </c>
      <c r="U25" s="13">
        <v>241</v>
      </c>
      <c r="V25" s="14"/>
      <c r="W25" s="14"/>
      <c r="X25" s="13"/>
      <c r="Z25" s="4" t="s">
        <v>10</v>
      </c>
      <c r="AA25" s="14">
        <v>180</v>
      </c>
      <c r="AB25" s="14">
        <v>175</v>
      </c>
      <c r="AC25" s="13">
        <v>15</v>
      </c>
      <c r="AD25" s="14"/>
      <c r="AE25" s="14"/>
      <c r="AF25" s="13"/>
      <c r="AH25" s="4" t="s">
        <v>10</v>
      </c>
      <c r="AI25" s="14">
        <v>10</v>
      </c>
      <c r="AJ25" s="14">
        <v>306</v>
      </c>
      <c r="AK25" s="13">
        <v>16</v>
      </c>
      <c r="AL25" s="14"/>
      <c r="AM25" s="14"/>
      <c r="AN25" s="13"/>
      <c r="AP25" s="4" t="s">
        <v>10</v>
      </c>
      <c r="AQ25" s="14">
        <v>7</v>
      </c>
      <c r="AR25" s="14">
        <v>311</v>
      </c>
      <c r="AS25" s="13">
        <v>15</v>
      </c>
      <c r="AT25" s="14"/>
      <c r="AU25" s="14"/>
      <c r="AV25" s="13"/>
    </row>
  </sheetData>
  <mergeCells count="36">
    <mergeCell ref="B12:H12"/>
    <mergeCell ref="C13:E13"/>
    <mergeCell ref="F13:H13"/>
    <mergeCell ref="J12:P12"/>
    <mergeCell ref="K13:M13"/>
    <mergeCell ref="N13:P13"/>
    <mergeCell ref="R12:X12"/>
    <mergeCell ref="S13:U13"/>
    <mergeCell ref="V13:X13"/>
    <mergeCell ref="Z12:AF12"/>
    <mergeCell ref="AA13:AC13"/>
    <mergeCell ref="AD13:AF13"/>
    <mergeCell ref="AH12:AN12"/>
    <mergeCell ref="AI13:AK13"/>
    <mergeCell ref="AL13:AN13"/>
    <mergeCell ref="AP12:AV12"/>
    <mergeCell ref="AQ13:AS13"/>
    <mergeCell ref="AT13:AV13"/>
    <mergeCell ref="B20:H20"/>
    <mergeCell ref="C21:E21"/>
    <mergeCell ref="F21:H21"/>
    <mergeCell ref="J20:P20"/>
    <mergeCell ref="K21:M21"/>
    <mergeCell ref="N21:P21"/>
    <mergeCell ref="R20:X20"/>
    <mergeCell ref="S21:U21"/>
    <mergeCell ref="V21:X21"/>
    <mergeCell ref="Z20:AF20"/>
    <mergeCell ref="AA21:AC21"/>
    <mergeCell ref="AD21:AF21"/>
    <mergeCell ref="AH20:AN20"/>
    <mergeCell ref="AI21:AK21"/>
    <mergeCell ref="AL21:AN21"/>
    <mergeCell ref="AP20:AV20"/>
    <mergeCell ref="AQ21:AS21"/>
    <mergeCell ref="AT21:AV21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D28"/>
  <sheetViews>
    <sheetView workbookViewId="0"/>
  </sheetViews>
  <sheetFormatPr defaultColWidth="11.42578125" defaultRowHeight="15" x14ac:dyDescent="0.25"/>
  <sheetData>
    <row r="1" spans="1:108" x14ac:dyDescent="0.25">
      <c r="A1" s="1" t="s">
        <v>89</v>
      </c>
    </row>
    <row r="2" spans="1:108" x14ac:dyDescent="0.25">
      <c r="A2" s="17" t="str">
        <f>HYPERLINK("#'Contents'!A1", "Contents")</f>
        <v>Contents</v>
      </c>
      <c r="B2" s="17" t="str">
        <f>HYPERLINK("#'Sheet.6'!A1", "Sheet.6")</f>
        <v>Sheet.6</v>
      </c>
      <c r="C2" s="18" t="str">
        <f>HYPERLINK("#'Sheet.8'!A1", "Sheet.8")</f>
        <v>Sheet.8</v>
      </c>
    </row>
    <row r="4" spans="1:108" x14ac:dyDescent="0.25">
      <c r="B4" s="3" t="s">
        <v>4</v>
      </c>
      <c r="C4" s="2" t="s">
        <v>28</v>
      </c>
      <c r="D4" s="2" t="s">
        <v>29</v>
      </c>
      <c r="E4" s="2" t="s">
        <v>30</v>
      </c>
      <c r="F4" s="2" t="s">
        <v>31</v>
      </c>
      <c r="G4" s="2" t="s">
        <v>32</v>
      </c>
      <c r="H4" s="6" t="s">
        <v>10</v>
      </c>
      <c r="J4" s="3" t="s">
        <v>5</v>
      </c>
      <c r="K4" s="2" t="s">
        <v>28</v>
      </c>
      <c r="L4" s="2" t="s">
        <v>29</v>
      </c>
      <c r="M4" s="2" t="s">
        <v>30</v>
      </c>
      <c r="N4" s="2" t="s">
        <v>31</v>
      </c>
      <c r="O4" s="6" t="s">
        <v>32</v>
      </c>
    </row>
    <row r="5" spans="1:108" x14ac:dyDescent="0.25">
      <c r="B5" s="5" t="s">
        <v>90</v>
      </c>
      <c r="C5" s="10">
        <v>10</v>
      </c>
      <c r="D5" s="10">
        <v>23</v>
      </c>
      <c r="E5" s="10">
        <v>27</v>
      </c>
      <c r="F5" s="10">
        <v>273</v>
      </c>
      <c r="G5" s="10">
        <v>33</v>
      </c>
      <c r="H5" s="9">
        <v>366</v>
      </c>
      <c r="J5" s="5" t="s">
        <v>90</v>
      </c>
      <c r="K5" s="10">
        <v>2.7320000000000002</v>
      </c>
      <c r="L5" s="10">
        <v>6.2839999999999998</v>
      </c>
      <c r="M5" s="10">
        <v>7.3769999999999998</v>
      </c>
      <c r="N5" s="10">
        <v>74.59</v>
      </c>
      <c r="O5" s="9">
        <v>9.016</v>
      </c>
    </row>
    <row r="6" spans="1:108" x14ac:dyDescent="0.25">
      <c r="B6" s="5" t="s">
        <v>91</v>
      </c>
      <c r="C6" s="10">
        <v>2</v>
      </c>
      <c r="D6" s="10">
        <v>8</v>
      </c>
      <c r="E6" s="10">
        <v>16</v>
      </c>
      <c r="F6" s="10">
        <v>304</v>
      </c>
      <c r="G6" s="10">
        <v>37</v>
      </c>
      <c r="H6" s="9">
        <v>367</v>
      </c>
      <c r="J6" s="5" t="s">
        <v>91</v>
      </c>
      <c r="K6" s="10">
        <v>0.54500000000000004</v>
      </c>
      <c r="L6" s="10">
        <v>2.1800000000000002</v>
      </c>
      <c r="M6" s="10">
        <v>4.3600000000000003</v>
      </c>
      <c r="N6" s="10">
        <v>82.834000000000003</v>
      </c>
      <c r="O6" s="9">
        <v>10.082000000000001</v>
      </c>
    </row>
    <row r="7" spans="1:108" x14ac:dyDescent="0.25">
      <c r="B7" s="5" t="s">
        <v>92</v>
      </c>
      <c r="C7" s="10">
        <v>1</v>
      </c>
      <c r="D7" s="10">
        <v>22</v>
      </c>
      <c r="E7" s="10">
        <v>51</v>
      </c>
      <c r="F7" s="10">
        <v>269</v>
      </c>
      <c r="G7" s="10">
        <v>25</v>
      </c>
      <c r="H7" s="9">
        <v>368</v>
      </c>
      <c r="J7" s="5" t="s">
        <v>92</v>
      </c>
      <c r="K7" s="10">
        <v>0.27200000000000002</v>
      </c>
      <c r="L7" s="10">
        <v>5.9779999999999998</v>
      </c>
      <c r="M7" s="10">
        <v>13.859</v>
      </c>
      <c r="N7" s="10">
        <v>73.097999999999999</v>
      </c>
      <c r="O7" s="9">
        <v>6.7930000000000001</v>
      </c>
    </row>
    <row r="8" spans="1:108" x14ac:dyDescent="0.25">
      <c r="B8" s="5" t="s">
        <v>93</v>
      </c>
      <c r="C8" s="10">
        <v>9</v>
      </c>
      <c r="D8" s="10">
        <v>57</v>
      </c>
      <c r="E8" s="10">
        <v>90</v>
      </c>
      <c r="F8" s="10">
        <v>189</v>
      </c>
      <c r="G8" s="10">
        <v>21</v>
      </c>
      <c r="H8" s="9">
        <v>366</v>
      </c>
      <c r="J8" s="5" t="s">
        <v>93</v>
      </c>
      <c r="K8" s="10">
        <v>2.4590000000000001</v>
      </c>
      <c r="L8" s="10">
        <v>15.574</v>
      </c>
      <c r="M8" s="10">
        <v>24.59</v>
      </c>
      <c r="N8" s="10">
        <v>51.639000000000003</v>
      </c>
      <c r="O8" s="9">
        <v>5.7380000000000004</v>
      </c>
    </row>
    <row r="9" spans="1:108" x14ac:dyDescent="0.25">
      <c r="B9" s="5" t="s">
        <v>94</v>
      </c>
      <c r="C9" s="10">
        <v>31</v>
      </c>
      <c r="D9" s="10">
        <v>56</v>
      </c>
      <c r="E9" s="10">
        <v>131</v>
      </c>
      <c r="F9" s="10">
        <v>130</v>
      </c>
      <c r="G9" s="10">
        <v>19</v>
      </c>
      <c r="H9" s="9">
        <v>367</v>
      </c>
      <c r="J9" s="5" t="s">
        <v>94</v>
      </c>
      <c r="K9" s="10">
        <v>8.4469999999999992</v>
      </c>
      <c r="L9" s="10">
        <v>15.259</v>
      </c>
      <c r="M9" s="10">
        <v>35.695</v>
      </c>
      <c r="N9" s="10">
        <v>35.421999999999997</v>
      </c>
      <c r="O9" s="9">
        <v>5.1769999999999996</v>
      </c>
    </row>
    <row r="10" spans="1:108" x14ac:dyDescent="0.25">
      <c r="B10" s="5" t="s">
        <v>95</v>
      </c>
      <c r="C10" s="10">
        <v>1</v>
      </c>
      <c r="D10" s="10">
        <v>12</v>
      </c>
      <c r="E10" s="10">
        <v>46</v>
      </c>
      <c r="F10" s="10">
        <v>270</v>
      </c>
      <c r="G10" s="10">
        <v>30</v>
      </c>
      <c r="H10" s="9">
        <v>359</v>
      </c>
      <c r="J10" s="5" t="s">
        <v>95</v>
      </c>
      <c r="K10" s="10">
        <v>0.27900000000000003</v>
      </c>
      <c r="L10" s="10">
        <v>3.343</v>
      </c>
      <c r="M10" s="10">
        <v>12.813000000000001</v>
      </c>
      <c r="N10" s="10">
        <v>75.209000000000003</v>
      </c>
      <c r="O10" s="9">
        <v>8.3569999999999993</v>
      </c>
    </row>
    <row r="11" spans="1:108" x14ac:dyDescent="0.25">
      <c r="B11" s="5" t="s">
        <v>96</v>
      </c>
      <c r="C11" s="10">
        <v>24</v>
      </c>
      <c r="D11" s="10">
        <v>84</v>
      </c>
      <c r="E11" s="10">
        <v>114</v>
      </c>
      <c r="F11" s="10">
        <v>115</v>
      </c>
      <c r="G11" s="10">
        <v>25</v>
      </c>
      <c r="H11" s="9">
        <v>362</v>
      </c>
      <c r="J11" s="5" t="s">
        <v>96</v>
      </c>
      <c r="K11" s="10">
        <v>6.63</v>
      </c>
      <c r="L11" s="10">
        <v>23.204000000000001</v>
      </c>
      <c r="M11" s="10">
        <v>31.492000000000001</v>
      </c>
      <c r="N11" s="10">
        <v>31.768000000000001</v>
      </c>
      <c r="O11" s="9">
        <v>6.9059999999999997</v>
      </c>
    </row>
    <row r="12" spans="1:108" x14ac:dyDescent="0.25">
      <c r="B12" s="5" t="s">
        <v>97</v>
      </c>
      <c r="C12" s="10">
        <v>37</v>
      </c>
      <c r="D12" s="10">
        <v>79</v>
      </c>
      <c r="E12" s="10">
        <v>100</v>
      </c>
      <c r="F12" s="10">
        <v>134</v>
      </c>
      <c r="G12" s="10">
        <v>18</v>
      </c>
      <c r="H12" s="9">
        <v>368</v>
      </c>
      <c r="J12" s="5" t="s">
        <v>97</v>
      </c>
      <c r="K12" s="10">
        <v>10.054</v>
      </c>
      <c r="L12" s="10">
        <v>21.466999999999999</v>
      </c>
      <c r="M12" s="10">
        <v>27.173999999999999</v>
      </c>
      <c r="N12" s="10">
        <v>36.412999999999997</v>
      </c>
      <c r="O12" s="9">
        <v>4.891</v>
      </c>
    </row>
    <row r="13" spans="1:108" x14ac:dyDescent="0.25">
      <c r="B13" s="19" t="s">
        <v>98</v>
      </c>
      <c r="C13" s="21">
        <v>16</v>
      </c>
      <c r="D13" s="21">
        <v>38</v>
      </c>
      <c r="E13" s="21">
        <v>60</v>
      </c>
      <c r="F13" s="21">
        <v>218</v>
      </c>
      <c r="G13" s="21">
        <v>33</v>
      </c>
      <c r="H13" s="20">
        <v>365</v>
      </c>
      <c r="J13" s="19" t="s">
        <v>98</v>
      </c>
      <c r="K13" s="21">
        <v>4.3840000000000003</v>
      </c>
      <c r="L13" s="21">
        <v>10.411</v>
      </c>
      <c r="M13" s="21">
        <v>16.437999999999999</v>
      </c>
      <c r="N13" s="21">
        <v>59.725999999999999</v>
      </c>
      <c r="O13" s="20">
        <v>9.0410000000000004</v>
      </c>
    </row>
    <row r="15" spans="1:108" x14ac:dyDescent="0.25">
      <c r="B15" s="23" t="s">
        <v>90</v>
      </c>
      <c r="C15" s="24"/>
      <c r="D15" s="24"/>
      <c r="E15" s="24"/>
      <c r="F15" s="24"/>
      <c r="G15" s="25"/>
      <c r="H15" s="24"/>
      <c r="I15" s="24"/>
      <c r="J15" s="24"/>
      <c r="K15" s="24"/>
      <c r="L15" s="25"/>
      <c r="N15" s="23" t="s">
        <v>91</v>
      </c>
      <c r="O15" s="24"/>
      <c r="P15" s="24"/>
      <c r="Q15" s="24"/>
      <c r="R15" s="24"/>
      <c r="S15" s="25"/>
      <c r="T15" s="24"/>
      <c r="U15" s="24"/>
      <c r="V15" s="24"/>
      <c r="W15" s="24"/>
      <c r="X15" s="25"/>
      <c r="Z15" s="23" t="s">
        <v>92</v>
      </c>
      <c r="AA15" s="24"/>
      <c r="AB15" s="24"/>
      <c r="AC15" s="24"/>
      <c r="AD15" s="24"/>
      <c r="AE15" s="25"/>
      <c r="AF15" s="24"/>
      <c r="AG15" s="24"/>
      <c r="AH15" s="24"/>
      <c r="AI15" s="24"/>
      <c r="AJ15" s="25"/>
      <c r="AL15" s="23" t="s">
        <v>93</v>
      </c>
      <c r="AM15" s="24"/>
      <c r="AN15" s="24"/>
      <c r="AO15" s="24"/>
      <c r="AP15" s="24"/>
      <c r="AQ15" s="25"/>
      <c r="AR15" s="24"/>
      <c r="AS15" s="24"/>
      <c r="AT15" s="24"/>
      <c r="AU15" s="24"/>
      <c r="AV15" s="25"/>
      <c r="AX15" s="23" t="s">
        <v>94</v>
      </c>
      <c r="AY15" s="24"/>
      <c r="AZ15" s="24"/>
      <c r="BA15" s="24"/>
      <c r="BB15" s="24"/>
      <c r="BC15" s="25"/>
      <c r="BD15" s="24"/>
      <c r="BE15" s="24"/>
      <c r="BF15" s="24"/>
      <c r="BG15" s="24"/>
      <c r="BH15" s="25"/>
      <c r="BJ15" s="23" t="s">
        <v>95</v>
      </c>
      <c r="BK15" s="24"/>
      <c r="BL15" s="24"/>
      <c r="BM15" s="24"/>
      <c r="BN15" s="24"/>
      <c r="BO15" s="25"/>
      <c r="BP15" s="24"/>
      <c r="BQ15" s="24"/>
      <c r="BR15" s="24"/>
      <c r="BS15" s="24"/>
      <c r="BT15" s="25"/>
      <c r="BV15" s="23" t="s">
        <v>96</v>
      </c>
      <c r="BW15" s="24"/>
      <c r="BX15" s="24"/>
      <c r="BY15" s="24"/>
      <c r="BZ15" s="24"/>
      <c r="CA15" s="25"/>
      <c r="CB15" s="24"/>
      <c r="CC15" s="24"/>
      <c r="CD15" s="24"/>
      <c r="CE15" s="24"/>
      <c r="CF15" s="25"/>
      <c r="CH15" s="23" t="s">
        <v>97</v>
      </c>
      <c r="CI15" s="24"/>
      <c r="CJ15" s="24"/>
      <c r="CK15" s="24"/>
      <c r="CL15" s="24"/>
      <c r="CM15" s="25"/>
      <c r="CN15" s="24"/>
      <c r="CO15" s="24"/>
      <c r="CP15" s="24"/>
      <c r="CQ15" s="24"/>
      <c r="CR15" s="25"/>
      <c r="CT15" s="23" t="s">
        <v>98</v>
      </c>
      <c r="CU15" s="24"/>
      <c r="CV15" s="24"/>
      <c r="CW15" s="24"/>
      <c r="CX15" s="24"/>
      <c r="CY15" s="25"/>
      <c r="CZ15" s="24"/>
      <c r="DA15" s="24"/>
      <c r="DB15" s="24"/>
      <c r="DC15" s="24"/>
      <c r="DD15" s="25"/>
    </row>
    <row r="16" spans="1:108" x14ac:dyDescent="0.25">
      <c r="B16" s="11"/>
      <c r="C16" s="26" t="s">
        <v>4</v>
      </c>
      <c r="D16" s="26"/>
      <c r="E16" s="26"/>
      <c r="F16" s="26"/>
      <c r="G16" s="27"/>
      <c r="H16" s="26" t="s">
        <v>5</v>
      </c>
      <c r="I16" s="26"/>
      <c r="J16" s="26"/>
      <c r="K16" s="26"/>
      <c r="L16" s="27"/>
      <c r="N16" s="11"/>
      <c r="O16" s="26" t="s">
        <v>4</v>
      </c>
      <c r="P16" s="26"/>
      <c r="Q16" s="26"/>
      <c r="R16" s="26"/>
      <c r="S16" s="27"/>
      <c r="T16" s="26" t="s">
        <v>5</v>
      </c>
      <c r="U16" s="26"/>
      <c r="V16" s="26"/>
      <c r="W16" s="26"/>
      <c r="X16" s="27"/>
      <c r="Z16" s="11"/>
      <c r="AA16" s="26" t="s">
        <v>4</v>
      </c>
      <c r="AB16" s="26"/>
      <c r="AC16" s="26"/>
      <c r="AD16" s="26"/>
      <c r="AE16" s="27"/>
      <c r="AF16" s="26" t="s">
        <v>5</v>
      </c>
      <c r="AG16" s="26"/>
      <c r="AH16" s="26"/>
      <c r="AI16" s="26"/>
      <c r="AJ16" s="27"/>
      <c r="AL16" s="11"/>
      <c r="AM16" s="26" t="s">
        <v>4</v>
      </c>
      <c r="AN16" s="26"/>
      <c r="AO16" s="26"/>
      <c r="AP16" s="26"/>
      <c r="AQ16" s="27"/>
      <c r="AR16" s="26" t="s">
        <v>5</v>
      </c>
      <c r="AS16" s="26"/>
      <c r="AT16" s="26"/>
      <c r="AU16" s="26"/>
      <c r="AV16" s="27"/>
      <c r="AX16" s="11"/>
      <c r="AY16" s="26" t="s">
        <v>4</v>
      </c>
      <c r="AZ16" s="26"/>
      <c r="BA16" s="26"/>
      <c r="BB16" s="26"/>
      <c r="BC16" s="27"/>
      <c r="BD16" s="26" t="s">
        <v>5</v>
      </c>
      <c r="BE16" s="26"/>
      <c r="BF16" s="26"/>
      <c r="BG16" s="26"/>
      <c r="BH16" s="27"/>
      <c r="BJ16" s="11"/>
      <c r="BK16" s="26" t="s">
        <v>4</v>
      </c>
      <c r="BL16" s="26"/>
      <c r="BM16" s="26"/>
      <c r="BN16" s="26"/>
      <c r="BO16" s="27"/>
      <c r="BP16" s="26" t="s">
        <v>5</v>
      </c>
      <c r="BQ16" s="26"/>
      <c r="BR16" s="26"/>
      <c r="BS16" s="26"/>
      <c r="BT16" s="27"/>
      <c r="BV16" s="11"/>
      <c r="BW16" s="26" t="s">
        <v>4</v>
      </c>
      <c r="BX16" s="26"/>
      <c r="BY16" s="26"/>
      <c r="BZ16" s="26"/>
      <c r="CA16" s="27"/>
      <c r="CB16" s="26" t="s">
        <v>5</v>
      </c>
      <c r="CC16" s="26"/>
      <c r="CD16" s="26"/>
      <c r="CE16" s="26"/>
      <c r="CF16" s="27"/>
      <c r="CH16" s="11"/>
      <c r="CI16" s="26" t="s">
        <v>4</v>
      </c>
      <c r="CJ16" s="26"/>
      <c r="CK16" s="26"/>
      <c r="CL16" s="26"/>
      <c r="CM16" s="27"/>
      <c r="CN16" s="26" t="s">
        <v>5</v>
      </c>
      <c r="CO16" s="26"/>
      <c r="CP16" s="26"/>
      <c r="CQ16" s="26"/>
      <c r="CR16" s="27"/>
      <c r="CT16" s="11"/>
      <c r="CU16" s="26" t="s">
        <v>4</v>
      </c>
      <c r="CV16" s="26"/>
      <c r="CW16" s="26"/>
      <c r="CX16" s="26"/>
      <c r="CY16" s="27"/>
      <c r="CZ16" s="26" t="s">
        <v>5</v>
      </c>
      <c r="DA16" s="26"/>
      <c r="DB16" s="26"/>
      <c r="DC16" s="26"/>
      <c r="DD16" s="27"/>
    </row>
    <row r="17" spans="2:108" x14ac:dyDescent="0.25">
      <c r="B17" s="12" t="s">
        <v>11</v>
      </c>
      <c r="C17" s="15" t="s">
        <v>28</v>
      </c>
      <c r="D17" s="15" t="s">
        <v>29</v>
      </c>
      <c r="E17" s="15" t="s">
        <v>30</v>
      </c>
      <c r="F17" s="15" t="s">
        <v>31</v>
      </c>
      <c r="G17" s="16" t="s">
        <v>32</v>
      </c>
      <c r="H17" s="15" t="s">
        <v>41</v>
      </c>
      <c r="I17" s="15" t="s">
        <v>42</v>
      </c>
      <c r="J17" s="15" t="s">
        <v>43</v>
      </c>
      <c r="K17" s="15" t="s">
        <v>44</v>
      </c>
      <c r="L17" s="16" t="s">
        <v>45</v>
      </c>
      <c r="N17" s="12" t="s">
        <v>11</v>
      </c>
      <c r="O17" s="15" t="s">
        <v>29</v>
      </c>
      <c r="P17" s="15" t="s">
        <v>30</v>
      </c>
      <c r="Q17" s="15" t="s">
        <v>31</v>
      </c>
      <c r="R17" s="15" t="s">
        <v>32</v>
      </c>
      <c r="S17" s="16" t="s">
        <v>28</v>
      </c>
      <c r="T17" s="15" t="s">
        <v>42</v>
      </c>
      <c r="U17" s="15" t="s">
        <v>43</v>
      </c>
      <c r="V17" s="15" t="s">
        <v>44</v>
      </c>
      <c r="W17" s="15" t="s">
        <v>45</v>
      </c>
      <c r="X17" s="16" t="s">
        <v>41</v>
      </c>
      <c r="Z17" s="12" t="s">
        <v>11</v>
      </c>
      <c r="AA17" s="15" t="s">
        <v>29</v>
      </c>
      <c r="AB17" s="15" t="s">
        <v>30</v>
      </c>
      <c r="AC17" s="15" t="s">
        <v>31</v>
      </c>
      <c r="AD17" s="15" t="s">
        <v>32</v>
      </c>
      <c r="AE17" s="16" t="s">
        <v>28</v>
      </c>
      <c r="AF17" s="15" t="s">
        <v>42</v>
      </c>
      <c r="AG17" s="15" t="s">
        <v>43</v>
      </c>
      <c r="AH17" s="15" t="s">
        <v>44</v>
      </c>
      <c r="AI17" s="15" t="s">
        <v>45</v>
      </c>
      <c r="AJ17" s="16" t="s">
        <v>41</v>
      </c>
      <c r="AL17" s="12" t="s">
        <v>11</v>
      </c>
      <c r="AM17" s="15" t="s">
        <v>28</v>
      </c>
      <c r="AN17" s="15" t="s">
        <v>29</v>
      </c>
      <c r="AO17" s="15" t="s">
        <v>30</v>
      </c>
      <c r="AP17" s="15" t="s">
        <v>31</v>
      </c>
      <c r="AQ17" s="16" t="s">
        <v>32</v>
      </c>
      <c r="AR17" s="15" t="s">
        <v>41</v>
      </c>
      <c r="AS17" s="15" t="s">
        <v>42</v>
      </c>
      <c r="AT17" s="15" t="s">
        <v>43</v>
      </c>
      <c r="AU17" s="15" t="s">
        <v>44</v>
      </c>
      <c r="AV17" s="16" t="s">
        <v>45</v>
      </c>
      <c r="AX17" s="12" t="s">
        <v>11</v>
      </c>
      <c r="AY17" s="15" t="s">
        <v>28</v>
      </c>
      <c r="AZ17" s="15" t="s">
        <v>29</v>
      </c>
      <c r="BA17" s="15" t="s">
        <v>30</v>
      </c>
      <c r="BB17" s="15" t="s">
        <v>31</v>
      </c>
      <c r="BC17" s="16" t="s">
        <v>32</v>
      </c>
      <c r="BD17" s="15" t="s">
        <v>41</v>
      </c>
      <c r="BE17" s="15" t="s">
        <v>42</v>
      </c>
      <c r="BF17" s="15" t="s">
        <v>43</v>
      </c>
      <c r="BG17" s="15" t="s">
        <v>44</v>
      </c>
      <c r="BH17" s="16" t="s">
        <v>45</v>
      </c>
      <c r="BJ17" s="12" t="s">
        <v>11</v>
      </c>
      <c r="BK17" s="15" t="s">
        <v>29</v>
      </c>
      <c r="BL17" s="15" t="s">
        <v>30</v>
      </c>
      <c r="BM17" s="15" t="s">
        <v>31</v>
      </c>
      <c r="BN17" s="15" t="s">
        <v>32</v>
      </c>
      <c r="BO17" s="16" t="s">
        <v>28</v>
      </c>
      <c r="BP17" s="15" t="s">
        <v>42</v>
      </c>
      <c r="BQ17" s="15" t="s">
        <v>43</v>
      </c>
      <c r="BR17" s="15" t="s">
        <v>44</v>
      </c>
      <c r="BS17" s="15" t="s">
        <v>45</v>
      </c>
      <c r="BT17" s="16" t="s">
        <v>41</v>
      </c>
      <c r="BV17" s="12" t="s">
        <v>11</v>
      </c>
      <c r="BW17" s="15" t="s">
        <v>28</v>
      </c>
      <c r="BX17" s="15" t="s">
        <v>29</v>
      </c>
      <c r="BY17" s="15" t="s">
        <v>30</v>
      </c>
      <c r="BZ17" s="15" t="s">
        <v>31</v>
      </c>
      <c r="CA17" s="16" t="s">
        <v>32</v>
      </c>
      <c r="CB17" s="15" t="s">
        <v>41</v>
      </c>
      <c r="CC17" s="15" t="s">
        <v>42</v>
      </c>
      <c r="CD17" s="15" t="s">
        <v>43</v>
      </c>
      <c r="CE17" s="15" t="s">
        <v>44</v>
      </c>
      <c r="CF17" s="16" t="s">
        <v>45</v>
      </c>
      <c r="CH17" s="12" t="s">
        <v>11</v>
      </c>
      <c r="CI17" s="15" t="s">
        <v>28</v>
      </c>
      <c r="CJ17" s="15" t="s">
        <v>29</v>
      </c>
      <c r="CK17" s="15" t="s">
        <v>30</v>
      </c>
      <c r="CL17" s="15" t="s">
        <v>31</v>
      </c>
      <c r="CM17" s="16" t="s">
        <v>32</v>
      </c>
      <c r="CN17" s="15" t="s">
        <v>41</v>
      </c>
      <c r="CO17" s="15" t="s">
        <v>42</v>
      </c>
      <c r="CP17" s="15" t="s">
        <v>43</v>
      </c>
      <c r="CQ17" s="15" t="s">
        <v>44</v>
      </c>
      <c r="CR17" s="16" t="s">
        <v>45</v>
      </c>
      <c r="CT17" s="12" t="s">
        <v>11</v>
      </c>
      <c r="CU17" s="15" t="s">
        <v>28</v>
      </c>
      <c r="CV17" s="15" t="s">
        <v>29</v>
      </c>
      <c r="CW17" s="15" t="s">
        <v>30</v>
      </c>
      <c r="CX17" s="15" t="s">
        <v>31</v>
      </c>
      <c r="CY17" s="16" t="s">
        <v>32</v>
      </c>
      <c r="CZ17" s="15" t="s">
        <v>41</v>
      </c>
      <c r="DA17" s="15" t="s">
        <v>42</v>
      </c>
      <c r="DB17" s="15" t="s">
        <v>43</v>
      </c>
      <c r="DC17" s="15" t="s">
        <v>44</v>
      </c>
      <c r="DD17" s="16" t="s">
        <v>45</v>
      </c>
    </row>
    <row r="18" spans="2:108" x14ac:dyDescent="0.25">
      <c r="B18" s="5" t="s">
        <v>16</v>
      </c>
      <c r="C18" s="10">
        <v>1</v>
      </c>
      <c r="D18" s="10">
        <v>5</v>
      </c>
      <c r="E18" s="10">
        <v>6</v>
      </c>
      <c r="F18" s="10">
        <v>80</v>
      </c>
      <c r="G18" s="9">
        <v>11</v>
      </c>
      <c r="H18" s="10">
        <v>0.97099999999999997</v>
      </c>
      <c r="I18" s="10">
        <v>4.8540000000000001</v>
      </c>
      <c r="J18" s="10">
        <v>5.8250000000000002</v>
      </c>
      <c r="K18" s="10">
        <v>77.67</v>
      </c>
      <c r="L18" s="9">
        <v>10.68</v>
      </c>
      <c r="N18" s="5" t="s">
        <v>16</v>
      </c>
      <c r="O18" s="10">
        <v>2</v>
      </c>
      <c r="P18" s="10">
        <v>4</v>
      </c>
      <c r="Q18" s="10">
        <v>84</v>
      </c>
      <c r="R18" s="10">
        <v>13</v>
      </c>
      <c r="S18" s="9">
        <v>0</v>
      </c>
      <c r="T18" s="10">
        <v>1.9419999999999999</v>
      </c>
      <c r="U18" s="10">
        <v>3.883</v>
      </c>
      <c r="V18" s="10">
        <v>81.552999999999997</v>
      </c>
      <c r="W18" s="10">
        <v>12.621</v>
      </c>
      <c r="X18" s="9">
        <v>0</v>
      </c>
      <c r="Z18" s="5" t="s">
        <v>16</v>
      </c>
      <c r="AA18" s="10">
        <v>8</v>
      </c>
      <c r="AB18" s="10">
        <v>10</v>
      </c>
      <c r="AC18" s="10">
        <v>78</v>
      </c>
      <c r="AD18" s="10">
        <v>7</v>
      </c>
      <c r="AE18" s="9">
        <v>0</v>
      </c>
      <c r="AF18" s="10">
        <v>7.7670000000000003</v>
      </c>
      <c r="AG18" s="10">
        <v>9.7089999999999996</v>
      </c>
      <c r="AH18" s="10">
        <v>75.727999999999994</v>
      </c>
      <c r="AI18" s="10">
        <v>6.7960000000000003</v>
      </c>
      <c r="AJ18" s="9">
        <v>0</v>
      </c>
      <c r="AL18" s="5" t="s">
        <v>16</v>
      </c>
      <c r="AM18" s="10">
        <v>3</v>
      </c>
      <c r="AN18" s="10">
        <v>9</v>
      </c>
      <c r="AO18" s="10">
        <v>20</v>
      </c>
      <c r="AP18" s="10">
        <v>63</v>
      </c>
      <c r="AQ18" s="9">
        <v>8</v>
      </c>
      <c r="AR18" s="10">
        <v>2.9129999999999998</v>
      </c>
      <c r="AS18" s="10">
        <v>8.7379999999999995</v>
      </c>
      <c r="AT18" s="10">
        <v>19.417000000000002</v>
      </c>
      <c r="AU18" s="10">
        <v>61.164999999999999</v>
      </c>
      <c r="AV18" s="9">
        <v>7.7670000000000003</v>
      </c>
      <c r="AX18" s="5" t="s">
        <v>16</v>
      </c>
      <c r="AY18" s="10">
        <v>6</v>
      </c>
      <c r="AZ18" s="10">
        <v>10</v>
      </c>
      <c r="BA18" s="10">
        <v>37</v>
      </c>
      <c r="BB18" s="10">
        <v>43</v>
      </c>
      <c r="BC18" s="9">
        <v>7</v>
      </c>
      <c r="BD18" s="10">
        <v>5.8250000000000002</v>
      </c>
      <c r="BE18" s="10">
        <v>9.7089999999999996</v>
      </c>
      <c r="BF18" s="10">
        <v>35.921999999999997</v>
      </c>
      <c r="BG18" s="10">
        <v>41.747999999999998</v>
      </c>
      <c r="BH18" s="9">
        <v>6.7960000000000003</v>
      </c>
      <c r="BJ18" s="5" t="s">
        <v>16</v>
      </c>
      <c r="BK18" s="10">
        <v>2</v>
      </c>
      <c r="BL18" s="10">
        <v>9</v>
      </c>
      <c r="BM18" s="10">
        <v>84</v>
      </c>
      <c r="BN18" s="10">
        <v>6</v>
      </c>
      <c r="BO18" s="9">
        <v>0</v>
      </c>
      <c r="BP18" s="10">
        <v>1.98</v>
      </c>
      <c r="BQ18" s="10">
        <v>8.9109999999999996</v>
      </c>
      <c r="BR18" s="10">
        <v>83.168000000000006</v>
      </c>
      <c r="BS18" s="10">
        <v>5.9409999999999998</v>
      </c>
      <c r="BT18" s="9">
        <v>0</v>
      </c>
      <c r="BV18" s="5" t="s">
        <v>16</v>
      </c>
      <c r="BW18" s="10">
        <v>9</v>
      </c>
      <c r="BX18" s="10">
        <v>32</v>
      </c>
      <c r="BY18" s="10">
        <v>34</v>
      </c>
      <c r="BZ18" s="10">
        <v>22</v>
      </c>
      <c r="CA18" s="9">
        <v>5</v>
      </c>
      <c r="CB18" s="10">
        <v>8.8239999999999998</v>
      </c>
      <c r="CC18" s="10">
        <v>31.373000000000001</v>
      </c>
      <c r="CD18" s="10">
        <v>33.332999999999998</v>
      </c>
      <c r="CE18" s="10">
        <v>21.568999999999999</v>
      </c>
      <c r="CF18" s="9">
        <v>4.9020000000000001</v>
      </c>
      <c r="CH18" s="5" t="s">
        <v>16</v>
      </c>
      <c r="CI18" s="10">
        <v>8</v>
      </c>
      <c r="CJ18" s="10">
        <v>19</v>
      </c>
      <c r="CK18" s="10">
        <v>33</v>
      </c>
      <c r="CL18" s="10">
        <v>37</v>
      </c>
      <c r="CM18" s="9">
        <v>6</v>
      </c>
      <c r="CN18" s="10">
        <v>7.7670000000000003</v>
      </c>
      <c r="CO18" s="10">
        <v>18.446999999999999</v>
      </c>
      <c r="CP18" s="10">
        <v>32.039000000000001</v>
      </c>
      <c r="CQ18" s="10">
        <v>35.921999999999997</v>
      </c>
      <c r="CR18" s="9">
        <v>5.8250000000000002</v>
      </c>
      <c r="CT18" s="5" t="s">
        <v>16</v>
      </c>
      <c r="CU18" s="10">
        <v>2</v>
      </c>
      <c r="CV18" s="10">
        <v>13</v>
      </c>
      <c r="CW18" s="10">
        <v>15</v>
      </c>
      <c r="CX18" s="10">
        <v>60</v>
      </c>
      <c r="CY18" s="9">
        <v>12</v>
      </c>
      <c r="CZ18" s="10">
        <v>1.9610000000000001</v>
      </c>
      <c r="DA18" s="10">
        <v>12.744999999999999</v>
      </c>
      <c r="DB18" s="10">
        <v>14.706</v>
      </c>
      <c r="DC18" s="10">
        <v>58.823999999999998</v>
      </c>
      <c r="DD18" s="9">
        <v>11.765000000000001</v>
      </c>
    </row>
    <row r="19" spans="2:108" x14ac:dyDescent="0.25">
      <c r="B19" s="5" t="s">
        <v>17</v>
      </c>
      <c r="C19" s="10">
        <v>4</v>
      </c>
      <c r="D19" s="10">
        <v>13</v>
      </c>
      <c r="E19" s="10">
        <v>17</v>
      </c>
      <c r="F19" s="10">
        <v>137</v>
      </c>
      <c r="G19" s="9">
        <v>12</v>
      </c>
      <c r="H19" s="10">
        <v>2.1859999999999999</v>
      </c>
      <c r="I19" s="10">
        <v>7.1040000000000001</v>
      </c>
      <c r="J19" s="10">
        <v>9.2899999999999991</v>
      </c>
      <c r="K19" s="10">
        <v>74.863</v>
      </c>
      <c r="L19" s="9">
        <v>6.5570000000000004</v>
      </c>
      <c r="N19" s="5" t="s">
        <v>17</v>
      </c>
      <c r="O19" s="10">
        <v>3</v>
      </c>
      <c r="P19" s="10">
        <v>6</v>
      </c>
      <c r="Q19" s="10">
        <v>159</v>
      </c>
      <c r="R19" s="10">
        <v>13</v>
      </c>
      <c r="S19" s="9">
        <v>1</v>
      </c>
      <c r="T19" s="10">
        <v>1.6479999999999999</v>
      </c>
      <c r="U19" s="10">
        <v>3.2970000000000002</v>
      </c>
      <c r="V19" s="10">
        <v>87.363</v>
      </c>
      <c r="W19" s="10">
        <v>7.1429999999999998</v>
      </c>
      <c r="X19" s="9">
        <v>0.54900000000000004</v>
      </c>
      <c r="Z19" s="5" t="s">
        <v>17</v>
      </c>
      <c r="AA19" s="10">
        <v>9</v>
      </c>
      <c r="AB19" s="10">
        <v>25</v>
      </c>
      <c r="AC19" s="10">
        <v>139</v>
      </c>
      <c r="AD19" s="10">
        <v>9</v>
      </c>
      <c r="AE19" s="9">
        <v>1</v>
      </c>
      <c r="AF19" s="10">
        <v>4.9180000000000001</v>
      </c>
      <c r="AG19" s="10">
        <v>13.661</v>
      </c>
      <c r="AH19" s="10">
        <v>75.956000000000003</v>
      </c>
      <c r="AI19" s="10">
        <v>4.9180000000000001</v>
      </c>
      <c r="AJ19" s="9">
        <v>0.54600000000000004</v>
      </c>
      <c r="AL19" s="5" t="s">
        <v>17</v>
      </c>
      <c r="AM19" s="10">
        <v>3</v>
      </c>
      <c r="AN19" s="10">
        <v>31</v>
      </c>
      <c r="AO19" s="10">
        <v>54</v>
      </c>
      <c r="AP19" s="10">
        <v>89</v>
      </c>
      <c r="AQ19" s="9">
        <v>6</v>
      </c>
      <c r="AR19" s="10">
        <v>1.639</v>
      </c>
      <c r="AS19" s="10">
        <v>16.940000000000001</v>
      </c>
      <c r="AT19" s="10">
        <v>29.507999999999999</v>
      </c>
      <c r="AU19" s="10">
        <v>48.634</v>
      </c>
      <c r="AV19" s="9">
        <v>3.2789999999999999</v>
      </c>
      <c r="AX19" s="5" t="s">
        <v>17</v>
      </c>
      <c r="AY19" s="10">
        <v>15</v>
      </c>
      <c r="AZ19" s="10">
        <v>28</v>
      </c>
      <c r="BA19" s="10">
        <v>73</v>
      </c>
      <c r="BB19" s="10">
        <v>59</v>
      </c>
      <c r="BC19" s="9">
        <v>7</v>
      </c>
      <c r="BD19" s="10">
        <v>8.2420000000000009</v>
      </c>
      <c r="BE19" s="10">
        <v>15.385</v>
      </c>
      <c r="BF19" s="10">
        <v>40.11</v>
      </c>
      <c r="BG19" s="10">
        <v>32.417999999999999</v>
      </c>
      <c r="BH19" s="9">
        <v>3.8460000000000001</v>
      </c>
      <c r="BJ19" s="5" t="s">
        <v>17</v>
      </c>
      <c r="BK19" s="10">
        <v>7</v>
      </c>
      <c r="BL19" s="10">
        <v>29</v>
      </c>
      <c r="BM19" s="10">
        <v>133</v>
      </c>
      <c r="BN19" s="10">
        <v>12</v>
      </c>
      <c r="BO19" s="9">
        <v>1</v>
      </c>
      <c r="BP19" s="10">
        <v>3.8460000000000001</v>
      </c>
      <c r="BQ19" s="10">
        <v>15.933999999999999</v>
      </c>
      <c r="BR19" s="10">
        <v>73.076999999999998</v>
      </c>
      <c r="BS19" s="10">
        <v>6.593</v>
      </c>
      <c r="BT19" s="9">
        <v>0.54900000000000004</v>
      </c>
      <c r="BV19" s="5" t="s">
        <v>17</v>
      </c>
      <c r="BW19" s="10">
        <v>14</v>
      </c>
      <c r="BX19" s="10">
        <v>43</v>
      </c>
      <c r="BY19" s="10">
        <v>57</v>
      </c>
      <c r="BZ19" s="10">
        <v>59</v>
      </c>
      <c r="CA19" s="9">
        <v>8</v>
      </c>
      <c r="CB19" s="10">
        <v>7.7350000000000003</v>
      </c>
      <c r="CC19" s="10">
        <v>23.757000000000001</v>
      </c>
      <c r="CD19" s="10">
        <v>31.492000000000001</v>
      </c>
      <c r="CE19" s="10">
        <v>32.597000000000001</v>
      </c>
      <c r="CF19" s="9">
        <v>4.42</v>
      </c>
      <c r="CH19" s="5" t="s">
        <v>17</v>
      </c>
      <c r="CI19" s="10">
        <v>18</v>
      </c>
      <c r="CJ19" s="10">
        <v>45</v>
      </c>
      <c r="CK19" s="10">
        <v>50</v>
      </c>
      <c r="CL19" s="10">
        <v>64</v>
      </c>
      <c r="CM19" s="9">
        <v>6</v>
      </c>
      <c r="CN19" s="10">
        <v>9.8360000000000003</v>
      </c>
      <c r="CO19" s="10">
        <v>24.59</v>
      </c>
      <c r="CP19" s="10">
        <v>27.321999999999999</v>
      </c>
      <c r="CQ19" s="10">
        <v>34.972999999999999</v>
      </c>
      <c r="CR19" s="9">
        <v>3.2789999999999999</v>
      </c>
      <c r="CT19" s="5" t="s">
        <v>17</v>
      </c>
      <c r="CU19" s="10">
        <v>7</v>
      </c>
      <c r="CV19" s="10">
        <v>19</v>
      </c>
      <c r="CW19" s="10">
        <v>29</v>
      </c>
      <c r="CX19" s="10">
        <v>115</v>
      </c>
      <c r="CY19" s="9">
        <v>11</v>
      </c>
      <c r="CZ19" s="10">
        <v>3.867</v>
      </c>
      <c r="DA19" s="10">
        <v>10.497</v>
      </c>
      <c r="DB19" s="10">
        <v>16.021999999999998</v>
      </c>
      <c r="DC19" s="10">
        <v>63.536000000000001</v>
      </c>
      <c r="DD19" s="9">
        <v>6.077</v>
      </c>
    </row>
    <row r="20" spans="2:108" x14ac:dyDescent="0.25">
      <c r="B20" s="5" t="s">
        <v>18</v>
      </c>
      <c r="C20" s="10">
        <v>5</v>
      </c>
      <c r="D20" s="10">
        <v>5</v>
      </c>
      <c r="E20" s="10">
        <v>4</v>
      </c>
      <c r="F20" s="10">
        <v>52</v>
      </c>
      <c r="G20" s="9">
        <v>8</v>
      </c>
      <c r="H20" s="10">
        <v>6.7569999999999997</v>
      </c>
      <c r="I20" s="10">
        <v>6.7569999999999997</v>
      </c>
      <c r="J20" s="10">
        <v>5.4050000000000002</v>
      </c>
      <c r="K20" s="10">
        <v>70.27</v>
      </c>
      <c r="L20" s="9">
        <v>10.811</v>
      </c>
      <c r="N20" s="5" t="s">
        <v>18</v>
      </c>
      <c r="O20" s="10">
        <v>3</v>
      </c>
      <c r="P20" s="10">
        <v>6</v>
      </c>
      <c r="Q20" s="10">
        <v>56</v>
      </c>
      <c r="R20" s="10">
        <v>10</v>
      </c>
      <c r="S20" s="9">
        <v>1</v>
      </c>
      <c r="T20" s="10">
        <v>3.9470000000000001</v>
      </c>
      <c r="U20" s="10">
        <v>7.8949999999999996</v>
      </c>
      <c r="V20" s="10">
        <v>73.683999999999997</v>
      </c>
      <c r="W20" s="10">
        <v>13.157999999999999</v>
      </c>
      <c r="X20" s="9">
        <v>1.3160000000000001</v>
      </c>
      <c r="Z20" s="5" t="s">
        <v>18</v>
      </c>
      <c r="AA20" s="10">
        <v>5</v>
      </c>
      <c r="AB20" s="10">
        <v>15</v>
      </c>
      <c r="AC20" s="10">
        <v>48</v>
      </c>
      <c r="AD20" s="10">
        <v>8</v>
      </c>
      <c r="AE20" s="9">
        <v>0</v>
      </c>
      <c r="AF20" s="10">
        <v>6.5789999999999997</v>
      </c>
      <c r="AG20" s="10">
        <v>19.736999999999998</v>
      </c>
      <c r="AH20" s="10">
        <v>63.158000000000001</v>
      </c>
      <c r="AI20" s="10">
        <v>10.526</v>
      </c>
      <c r="AJ20" s="9">
        <v>0</v>
      </c>
      <c r="AL20" s="5" t="s">
        <v>18</v>
      </c>
      <c r="AM20" s="10">
        <v>3</v>
      </c>
      <c r="AN20" s="10">
        <v>17</v>
      </c>
      <c r="AO20" s="10">
        <v>14</v>
      </c>
      <c r="AP20" s="10">
        <v>34</v>
      </c>
      <c r="AQ20" s="9">
        <v>6</v>
      </c>
      <c r="AR20" s="10">
        <v>4.0540000000000003</v>
      </c>
      <c r="AS20" s="10">
        <v>22.972999999999999</v>
      </c>
      <c r="AT20" s="10">
        <v>18.919</v>
      </c>
      <c r="AU20" s="10">
        <v>45.945999999999998</v>
      </c>
      <c r="AV20" s="9">
        <v>8.1080000000000005</v>
      </c>
      <c r="AX20" s="5" t="s">
        <v>18</v>
      </c>
      <c r="AY20" s="10">
        <v>10</v>
      </c>
      <c r="AZ20" s="10">
        <v>16</v>
      </c>
      <c r="BA20" s="10">
        <v>19</v>
      </c>
      <c r="BB20" s="10">
        <v>26</v>
      </c>
      <c r="BC20" s="9">
        <v>5</v>
      </c>
      <c r="BD20" s="10">
        <v>13.157999999999999</v>
      </c>
      <c r="BE20" s="10">
        <v>21.053000000000001</v>
      </c>
      <c r="BF20" s="10">
        <v>25</v>
      </c>
      <c r="BG20" s="10">
        <v>34.210999999999999</v>
      </c>
      <c r="BH20" s="9">
        <v>6.5789999999999997</v>
      </c>
      <c r="BJ20" s="5" t="s">
        <v>18</v>
      </c>
      <c r="BK20" s="10">
        <v>3</v>
      </c>
      <c r="BL20" s="10">
        <v>7</v>
      </c>
      <c r="BM20" s="10">
        <v>49</v>
      </c>
      <c r="BN20" s="10">
        <v>11</v>
      </c>
      <c r="BO20" s="9">
        <v>0</v>
      </c>
      <c r="BP20" s="10">
        <v>4.2859999999999996</v>
      </c>
      <c r="BQ20" s="10">
        <v>10</v>
      </c>
      <c r="BR20" s="10">
        <v>70</v>
      </c>
      <c r="BS20" s="10">
        <v>15.714</v>
      </c>
      <c r="BT20" s="9">
        <v>0</v>
      </c>
      <c r="BV20" s="5" t="s">
        <v>18</v>
      </c>
      <c r="BW20" s="10">
        <v>1</v>
      </c>
      <c r="BX20" s="10">
        <v>7</v>
      </c>
      <c r="BY20" s="10">
        <v>21</v>
      </c>
      <c r="BZ20" s="10">
        <v>32</v>
      </c>
      <c r="CA20" s="9">
        <v>12</v>
      </c>
      <c r="CB20" s="10">
        <v>1.37</v>
      </c>
      <c r="CC20" s="10">
        <v>9.5890000000000004</v>
      </c>
      <c r="CD20" s="10">
        <v>28.766999999999999</v>
      </c>
      <c r="CE20" s="10">
        <v>43.835999999999999</v>
      </c>
      <c r="CF20" s="9">
        <v>16.437999999999999</v>
      </c>
      <c r="CH20" s="5" t="s">
        <v>18</v>
      </c>
      <c r="CI20" s="10">
        <v>10</v>
      </c>
      <c r="CJ20" s="10">
        <v>15</v>
      </c>
      <c r="CK20" s="10">
        <v>15</v>
      </c>
      <c r="CL20" s="10">
        <v>30</v>
      </c>
      <c r="CM20" s="9">
        <v>6</v>
      </c>
      <c r="CN20" s="10">
        <v>13.157999999999999</v>
      </c>
      <c r="CO20" s="10">
        <v>19.736999999999998</v>
      </c>
      <c r="CP20" s="10">
        <v>19.736999999999998</v>
      </c>
      <c r="CQ20" s="10">
        <v>39.473999999999997</v>
      </c>
      <c r="CR20" s="9">
        <v>7.8949999999999996</v>
      </c>
      <c r="CT20" s="5" t="s">
        <v>18</v>
      </c>
      <c r="CU20" s="10">
        <v>6</v>
      </c>
      <c r="CV20" s="10">
        <v>6</v>
      </c>
      <c r="CW20" s="10">
        <v>15</v>
      </c>
      <c r="CX20" s="10">
        <v>40</v>
      </c>
      <c r="CY20" s="9">
        <v>9</v>
      </c>
      <c r="CZ20" s="10">
        <v>7.8949999999999996</v>
      </c>
      <c r="DA20" s="10">
        <v>7.8949999999999996</v>
      </c>
      <c r="DB20" s="10">
        <v>19.736999999999998</v>
      </c>
      <c r="DC20" s="10">
        <v>52.631999999999998</v>
      </c>
      <c r="DD20" s="9">
        <v>11.842000000000001</v>
      </c>
    </row>
    <row r="21" spans="2:108" x14ac:dyDescent="0.25">
      <c r="B21" s="4" t="s">
        <v>10</v>
      </c>
      <c r="C21" s="14">
        <v>10</v>
      </c>
      <c r="D21" s="14">
        <v>23</v>
      </c>
      <c r="E21" s="14">
        <v>27</v>
      </c>
      <c r="F21" s="14">
        <v>269</v>
      </c>
      <c r="G21" s="13">
        <v>31</v>
      </c>
      <c r="H21" s="14"/>
      <c r="I21" s="14"/>
      <c r="J21" s="14"/>
      <c r="K21" s="14"/>
      <c r="L21" s="13"/>
      <c r="N21" s="4" t="s">
        <v>10</v>
      </c>
      <c r="O21" s="14">
        <v>8</v>
      </c>
      <c r="P21" s="14">
        <v>16</v>
      </c>
      <c r="Q21" s="14">
        <v>299</v>
      </c>
      <c r="R21" s="14">
        <v>36</v>
      </c>
      <c r="S21" s="13">
        <v>2</v>
      </c>
      <c r="T21" s="14"/>
      <c r="U21" s="14"/>
      <c r="V21" s="14"/>
      <c r="W21" s="14"/>
      <c r="X21" s="13"/>
      <c r="Z21" s="4" t="s">
        <v>10</v>
      </c>
      <c r="AA21" s="14">
        <v>22</v>
      </c>
      <c r="AB21" s="14">
        <v>50</v>
      </c>
      <c r="AC21" s="14">
        <v>265</v>
      </c>
      <c r="AD21" s="14">
        <v>24</v>
      </c>
      <c r="AE21" s="13">
        <v>1</v>
      </c>
      <c r="AF21" s="14"/>
      <c r="AG21" s="14"/>
      <c r="AH21" s="14"/>
      <c r="AI21" s="14"/>
      <c r="AJ21" s="13"/>
      <c r="AL21" s="4" t="s">
        <v>10</v>
      </c>
      <c r="AM21" s="14">
        <v>9</v>
      </c>
      <c r="AN21" s="14">
        <v>57</v>
      </c>
      <c r="AO21" s="14">
        <v>88</v>
      </c>
      <c r="AP21" s="14">
        <v>186</v>
      </c>
      <c r="AQ21" s="13">
        <v>20</v>
      </c>
      <c r="AR21" s="14"/>
      <c r="AS21" s="14"/>
      <c r="AT21" s="14"/>
      <c r="AU21" s="14"/>
      <c r="AV21" s="13"/>
      <c r="AX21" s="4" t="s">
        <v>10</v>
      </c>
      <c r="AY21" s="14">
        <v>31</v>
      </c>
      <c r="AZ21" s="14">
        <v>54</v>
      </c>
      <c r="BA21" s="14">
        <v>129</v>
      </c>
      <c r="BB21" s="14">
        <v>128</v>
      </c>
      <c r="BC21" s="13">
        <v>19</v>
      </c>
      <c r="BD21" s="14"/>
      <c r="BE21" s="14"/>
      <c r="BF21" s="14"/>
      <c r="BG21" s="14"/>
      <c r="BH21" s="13"/>
      <c r="BJ21" s="4" t="s">
        <v>10</v>
      </c>
      <c r="BK21" s="14">
        <v>12</v>
      </c>
      <c r="BL21" s="14">
        <v>45</v>
      </c>
      <c r="BM21" s="14">
        <v>266</v>
      </c>
      <c r="BN21" s="14">
        <v>29</v>
      </c>
      <c r="BO21" s="13">
        <v>1</v>
      </c>
      <c r="BP21" s="14"/>
      <c r="BQ21" s="14"/>
      <c r="BR21" s="14"/>
      <c r="BS21" s="14"/>
      <c r="BT21" s="13"/>
      <c r="BV21" s="4" t="s">
        <v>10</v>
      </c>
      <c r="BW21" s="14">
        <v>24</v>
      </c>
      <c r="BX21" s="14">
        <v>82</v>
      </c>
      <c r="BY21" s="14">
        <v>112</v>
      </c>
      <c r="BZ21" s="14">
        <v>113</v>
      </c>
      <c r="CA21" s="13">
        <v>25</v>
      </c>
      <c r="CB21" s="14"/>
      <c r="CC21" s="14"/>
      <c r="CD21" s="14"/>
      <c r="CE21" s="14"/>
      <c r="CF21" s="13"/>
      <c r="CH21" s="4" t="s">
        <v>10</v>
      </c>
      <c r="CI21" s="14">
        <v>36</v>
      </c>
      <c r="CJ21" s="14">
        <v>79</v>
      </c>
      <c r="CK21" s="14">
        <v>98</v>
      </c>
      <c r="CL21" s="14">
        <v>131</v>
      </c>
      <c r="CM21" s="13">
        <v>18</v>
      </c>
      <c r="CN21" s="14"/>
      <c r="CO21" s="14"/>
      <c r="CP21" s="14"/>
      <c r="CQ21" s="14"/>
      <c r="CR21" s="13"/>
      <c r="CT21" s="4" t="s">
        <v>10</v>
      </c>
      <c r="CU21" s="14">
        <v>15</v>
      </c>
      <c r="CV21" s="14">
        <v>38</v>
      </c>
      <c r="CW21" s="14">
        <v>59</v>
      </c>
      <c r="CX21" s="14">
        <v>215</v>
      </c>
      <c r="CY21" s="13">
        <v>32</v>
      </c>
      <c r="CZ21" s="14"/>
      <c r="DA21" s="14"/>
      <c r="DB21" s="14"/>
      <c r="DC21" s="14"/>
      <c r="DD21" s="13"/>
    </row>
    <row r="23" spans="2:108" x14ac:dyDescent="0.25">
      <c r="B23" s="23" t="s">
        <v>90</v>
      </c>
      <c r="C23" s="24"/>
      <c r="D23" s="24"/>
      <c r="E23" s="24"/>
      <c r="F23" s="24"/>
      <c r="G23" s="25"/>
      <c r="H23" s="24"/>
      <c r="I23" s="24"/>
      <c r="J23" s="24"/>
      <c r="K23" s="24"/>
      <c r="L23" s="25"/>
      <c r="N23" s="23" t="s">
        <v>91</v>
      </c>
      <c r="O23" s="24"/>
      <c r="P23" s="24"/>
      <c r="Q23" s="24"/>
      <c r="R23" s="24"/>
      <c r="S23" s="25"/>
      <c r="T23" s="24"/>
      <c r="U23" s="24"/>
      <c r="V23" s="24"/>
      <c r="W23" s="24"/>
      <c r="X23" s="25"/>
      <c r="Z23" s="23" t="s">
        <v>92</v>
      </c>
      <c r="AA23" s="24"/>
      <c r="AB23" s="24"/>
      <c r="AC23" s="24"/>
      <c r="AD23" s="24"/>
      <c r="AE23" s="25"/>
      <c r="AF23" s="24"/>
      <c r="AG23" s="24"/>
      <c r="AH23" s="24"/>
      <c r="AI23" s="24"/>
      <c r="AJ23" s="25"/>
      <c r="AL23" s="23" t="s">
        <v>93</v>
      </c>
      <c r="AM23" s="24"/>
      <c r="AN23" s="24"/>
      <c r="AO23" s="24"/>
      <c r="AP23" s="24"/>
      <c r="AQ23" s="25"/>
      <c r="AR23" s="24"/>
      <c r="AS23" s="24"/>
      <c r="AT23" s="24"/>
      <c r="AU23" s="24"/>
      <c r="AV23" s="25"/>
      <c r="AX23" s="23" t="s">
        <v>94</v>
      </c>
      <c r="AY23" s="24"/>
      <c r="AZ23" s="24"/>
      <c r="BA23" s="24"/>
      <c r="BB23" s="24"/>
      <c r="BC23" s="25"/>
      <c r="BD23" s="24"/>
      <c r="BE23" s="24"/>
      <c r="BF23" s="24"/>
      <c r="BG23" s="24"/>
      <c r="BH23" s="25"/>
      <c r="BJ23" s="23" t="s">
        <v>95</v>
      </c>
      <c r="BK23" s="24"/>
      <c r="BL23" s="24"/>
      <c r="BM23" s="24"/>
      <c r="BN23" s="24"/>
      <c r="BO23" s="25"/>
      <c r="BP23" s="24"/>
      <c r="BQ23" s="24"/>
      <c r="BR23" s="24"/>
      <c r="BS23" s="24"/>
      <c r="BT23" s="25"/>
      <c r="BV23" s="23" t="s">
        <v>96</v>
      </c>
      <c r="BW23" s="24"/>
      <c r="BX23" s="24"/>
      <c r="BY23" s="24"/>
      <c r="BZ23" s="24"/>
      <c r="CA23" s="25"/>
      <c r="CB23" s="24"/>
      <c r="CC23" s="24"/>
      <c r="CD23" s="24"/>
      <c r="CE23" s="24"/>
      <c r="CF23" s="25"/>
      <c r="CH23" s="23" t="s">
        <v>97</v>
      </c>
      <c r="CI23" s="24"/>
      <c r="CJ23" s="24"/>
      <c r="CK23" s="24"/>
      <c r="CL23" s="24"/>
      <c r="CM23" s="25"/>
      <c r="CN23" s="24"/>
      <c r="CO23" s="24"/>
      <c r="CP23" s="24"/>
      <c r="CQ23" s="24"/>
      <c r="CR23" s="25"/>
      <c r="CT23" s="23" t="s">
        <v>98</v>
      </c>
      <c r="CU23" s="24"/>
      <c r="CV23" s="24"/>
      <c r="CW23" s="24"/>
      <c r="CX23" s="24"/>
      <c r="CY23" s="25"/>
      <c r="CZ23" s="24"/>
      <c r="DA23" s="24"/>
      <c r="DB23" s="24"/>
      <c r="DC23" s="24"/>
      <c r="DD23" s="25"/>
    </row>
    <row r="24" spans="2:108" x14ac:dyDescent="0.25">
      <c r="B24" s="11"/>
      <c r="C24" s="26" t="s">
        <v>4</v>
      </c>
      <c r="D24" s="26"/>
      <c r="E24" s="26"/>
      <c r="F24" s="26"/>
      <c r="G24" s="27"/>
      <c r="H24" s="26" t="s">
        <v>5</v>
      </c>
      <c r="I24" s="26"/>
      <c r="J24" s="26"/>
      <c r="K24" s="26"/>
      <c r="L24" s="27"/>
      <c r="N24" s="11"/>
      <c r="O24" s="26" t="s">
        <v>4</v>
      </c>
      <c r="P24" s="26"/>
      <c r="Q24" s="26"/>
      <c r="R24" s="26"/>
      <c r="S24" s="27"/>
      <c r="T24" s="26" t="s">
        <v>5</v>
      </c>
      <c r="U24" s="26"/>
      <c r="V24" s="26"/>
      <c r="W24" s="26"/>
      <c r="X24" s="27"/>
      <c r="Z24" s="11"/>
      <c r="AA24" s="26" t="s">
        <v>4</v>
      </c>
      <c r="AB24" s="26"/>
      <c r="AC24" s="26"/>
      <c r="AD24" s="26"/>
      <c r="AE24" s="27"/>
      <c r="AF24" s="26" t="s">
        <v>5</v>
      </c>
      <c r="AG24" s="26"/>
      <c r="AH24" s="26"/>
      <c r="AI24" s="26"/>
      <c r="AJ24" s="27"/>
      <c r="AL24" s="11"/>
      <c r="AM24" s="26" t="s">
        <v>4</v>
      </c>
      <c r="AN24" s="26"/>
      <c r="AO24" s="26"/>
      <c r="AP24" s="26"/>
      <c r="AQ24" s="27"/>
      <c r="AR24" s="26" t="s">
        <v>5</v>
      </c>
      <c r="AS24" s="26"/>
      <c r="AT24" s="26"/>
      <c r="AU24" s="26"/>
      <c r="AV24" s="27"/>
      <c r="AX24" s="11"/>
      <c r="AY24" s="26" t="s">
        <v>4</v>
      </c>
      <c r="AZ24" s="26"/>
      <c r="BA24" s="26"/>
      <c r="BB24" s="26"/>
      <c r="BC24" s="27"/>
      <c r="BD24" s="26" t="s">
        <v>5</v>
      </c>
      <c r="BE24" s="26"/>
      <c r="BF24" s="26"/>
      <c r="BG24" s="26"/>
      <c r="BH24" s="27"/>
      <c r="BJ24" s="11"/>
      <c r="BK24" s="26" t="s">
        <v>4</v>
      </c>
      <c r="BL24" s="26"/>
      <c r="BM24" s="26"/>
      <c r="BN24" s="26"/>
      <c r="BO24" s="27"/>
      <c r="BP24" s="26" t="s">
        <v>5</v>
      </c>
      <c r="BQ24" s="26"/>
      <c r="BR24" s="26"/>
      <c r="BS24" s="26"/>
      <c r="BT24" s="27"/>
      <c r="BV24" s="11"/>
      <c r="BW24" s="26" t="s">
        <v>4</v>
      </c>
      <c r="BX24" s="26"/>
      <c r="BY24" s="26"/>
      <c r="BZ24" s="26"/>
      <c r="CA24" s="27"/>
      <c r="CB24" s="26" t="s">
        <v>5</v>
      </c>
      <c r="CC24" s="26"/>
      <c r="CD24" s="26"/>
      <c r="CE24" s="26"/>
      <c r="CF24" s="27"/>
      <c r="CH24" s="11"/>
      <c r="CI24" s="26" t="s">
        <v>4</v>
      </c>
      <c r="CJ24" s="26"/>
      <c r="CK24" s="26"/>
      <c r="CL24" s="26"/>
      <c r="CM24" s="27"/>
      <c r="CN24" s="26" t="s">
        <v>5</v>
      </c>
      <c r="CO24" s="26"/>
      <c r="CP24" s="26"/>
      <c r="CQ24" s="26"/>
      <c r="CR24" s="27"/>
      <c r="CT24" s="11"/>
      <c r="CU24" s="26" t="s">
        <v>4</v>
      </c>
      <c r="CV24" s="26"/>
      <c r="CW24" s="26"/>
      <c r="CX24" s="26"/>
      <c r="CY24" s="27"/>
      <c r="CZ24" s="26" t="s">
        <v>5</v>
      </c>
      <c r="DA24" s="26"/>
      <c r="DB24" s="26"/>
      <c r="DC24" s="26"/>
      <c r="DD24" s="27"/>
    </row>
    <row r="25" spans="2:108" x14ac:dyDescent="0.25">
      <c r="B25" s="12" t="s">
        <v>19</v>
      </c>
      <c r="C25" s="15" t="s">
        <v>28</v>
      </c>
      <c r="D25" s="15" t="s">
        <v>29</v>
      </c>
      <c r="E25" s="15" t="s">
        <v>30</v>
      </c>
      <c r="F25" s="15" t="s">
        <v>31</v>
      </c>
      <c r="G25" s="16" t="s">
        <v>32</v>
      </c>
      <c r="H25" s="15" t="s">
        <v>41</v>
      </c>
      <c r="I25" s="15" t="s">
        <v>42</v>
      </c>
      <c r="J25" s="15" t="s">
        <v>43</v>
      </c>
      <c r="K25" s="15" t="s">
        <v>44</v>
      </c>
      <c r="L25" s="16" t="s">
        <v>45</v>
      </c>
      <c r="N25" s="12" t="s">
        <v>19</v>
      </c>
      <c r="O25" s="15" t="s">
        <v>29</v>
      </c>
      <c r="P25" s="15" t="s">
        <v>30</v>
      </c>
      <c r="Q25" s="15" t="s">
        <v>31</v>
      </c>
      <c r="R25" s="15" t="s">
        <v>32</v>
      </c>
      <c r="S25" s="16" t="s">
        <v>28</v>
      </c>
      <c r="T25" s="15" t="s">
        <v>42</v>
      </c>
      <c r="U25" s="15" t="s">
        <v>43</v>
      </c>
      <c r="V25" s="15" t="s">
        <v>44</v>
      </c>
      <c r="W25" s="15" t="s">
        <v>45</v>
      </c>
      <c r="X25" s="16" t="s">
        <v>41</v>
      </c>
      <c r="Z25" s="12" t="s">
        <v>19</v>
      </c>
      <c r="AA25" s="15" t="s">
        <v>29</v>
      </c>
      <c r="AB25" s="15" t="s">
        <v>30</v>
      </c>
      <c r="AC25" s="15" t="s">
        <v>31</v>
      </c>
      <c r="AD25" s="15" t="s">
        <v>32</v>
      </c>
      <c r="AE25" s="16" t="s">
        <v>28</v>
      </c>
      <c r="AF25" s="15" t="s">
        <v>42</v>
      </c>
      <c r="AG25" s="15" t="s">
        <v>43</v>
      </c>
      <c r="AH25" s="15" t="s">
        <v>44</v>
      </c>
      <c r="AI25" s="15" t="s">
        <v>45</v>
      </c>
      <c r="AJ25" s="16" t="s">
        <v>41</v>
      </c>
      <c r="AL25" s="12" t="s">
        <v>19</v>
      </c>
      <c r="AM25" s="15" t="s">
        <v>28</v>
      </c>
      <c r="AN25" s="15" t="s">
        <v>29</v>
      </c>
      <c r="AO25" s="15" t="s">
        <v>30</v>
      </c>
      <c r="AP25" s="15" t="s">
        <v>31</v>
      </c>
      <c r="AQ25" s="16" t="s">
        <v>32</v>
      </c>
      <c r="AR25" s="15" t="s">
        <v>41</v>
      </c>
      <c r="AS25" s="15" t="s">
        <v>42</v>
      </c>
      <c r="AT25" s="15" t="s">
        <v>43</v>
      </c>
      <c r="AU25" s="15" t="s">
        <v>44</v>
      </c>
      <c r="AV25" s="16" t="s">
        <v>45</v>
      </c>
      <c r="AX25" s="12" t="s">
        <v>19</v>
      </c>
      <c r="AY25" s="15" t="s">
        <v>28</v>
      </c>
      <c r="AZ25" s="15" t="s">
        <v>29</v>
      </c>
      <c r="BA25" s="15" t="s">
        <v>30</v>
      </c>
      <c r="BB25" s="15" t="s">
        <v>31</v>
      </c>
      <c r="BC25" s="16" t="s">
        <v>32</v>
      </c>
      <c r="BD25" s="15" t="s">
        <v>41</v>
      </c>
      <c r="BE25" s="15" t="s">
        <v>42</v>
      </c>
      <c r="BF25" s="15" t="s">
        <v>43</v>
      </c>
      <c r="BG25" s="15" t="s">
        <v>44</v>
      </c>
      <c r="BH25" s="16" t="s">
        <v>45</v>
      </c>
      <c r="BJ25" s="12" t="s">
        <v>19</v>
      </c>
      <c r="BK25" s="15" t="s">
        <v>29</v>
      </c>
      <c r="BL25" s="15" t="s">
        <v>30</v>
      </c>
      <c r="BM25" s="15" t="s">
        <v>31</v>
      </c>
      <c r="BN25" s="15" t="s">
        <v>32</v>
      </c>
      <c r="BO25" s="16" t="s">
        <v>28</v>
      </c>
      <c r="BP25" s="15" t="s">
        <v>42</v>
      </c>
      <c r="BQ25" s="15" t="s">
        <v>43</v>
      </c>
      <c r="BR25" s="15" t="s">
        <v>44</v>
      </c>
      <c r="BS25" s="15" t="s">
        <v>45</v>
      </c>
      <c r="BT25" s="16" t="s">
        <v>41</v>
      </c>
      <c r="BV25" s="12" t="s">
        <v>19</v>
      </c>
      <c r="BW25" s="15" t="s">
        <v>28</v>
      </c>
      <c r="BX25" s="15" t="s">
        <v>29</v>
      </c>
      <c r="BY25" s="15" t="s">
        <v>30</v>
      </c>
      <c r="BZ25" s="15" t="s">
        <v>31</v>
      </c>
      <c r="CA25" s="16" t="s">
        <v>32</v>
      </c>
      <c r="CB25" s="15" t="s">
        <v>41</v>
      </c>
      <c r="CC25" s="15" t="s">
        <v>42</v>
      </c>
      <c r="CD25" s="15" t="s">
        <v>43</v>
      </c>
      <c r="CE25" s="15" t="s">
        <v>44</v>
      </c>
      <c r="CF25" s="16" t="s">
        <v>45</v>
      </c>
      <c r="CH25" s="12" t="s">
        <v>19</v>
      </c>
      <c r="CI25" s="15" t="s">
        <v>28</v>
      </c>
      <c r="CJ25" s="15" t="s">
        <v>29</v>
      </c>
      <c r="CK25" s="15" t="s">
        <v>30</v>
      </c>
      <c r="CL25" s="15" t="s">
        <v>31</v>
      </c>
      <c r="CM25" s="16" t="s">
        <v>32</v>
      </c>
      <c r="CN25" s="15" t="s">
        <v>41</v>
      </c>
      <c r="CO25" s="15" t="s">
        <v>42</v>
      </c>
      <c r="CP25" s="15" t="s">
        <v>43</v>
      </c>
      <c r="CQ25" s="15" t="s">
        <v>44</v>
      </c>
      <c r="CR25" s="16" t="s">
        <v>45</v>
      </c>
      <c r="CT25" s="12" t="s">
        <v>19</v>
      </c>
      <c r="CU25" s="15" t="s">
        <v>28</v>
      </c>
      <c r="CV25" s="15" t="s">
        <v>29</v>
      </c>
      <c r="CW25" s="15" t="s">
        <v>30</v>
      </c>
      <c r="CX25" s="15" t="s">
        <v>31</v>
      </c>
      <c r="CY25" s="16" t="s">
        <v>32</v>
      </c>
      <c r="CZ25" s="15" t="s">
        <v>41</v>
      </c>
      <c r="DA25" s="15" t="s">
        <v>42</v>
      </c>
      <c r="DB25" s="15" t="s">
        <v>43</v>
      </c>
      <c r="DC25" s="15" t="s">
        <v>44</v>
      </c>
      <c r="DD25" s="16" t="s">
        <v>45</v>
      </c>
    </row>
    <row r="26" spans="2:108" x14ac:dyDescent="0.25">
      <c r="B26" s="5" t="s">
        <v>20</v>
      </c>
      <c r="C26" s="10">
        <v>2</v>
      </c>
      <c r="D26" s="10">
        <v>9</v>
      </c>
      <c r="E26" s="10">
        <v>8</v>
      </c>
      <c r="F26" s="10">
        <v>196</v>
      </c>
      <c r="G26" s="9">
        <v>24</v>
      </c>
      <c r="H26" s="10">
        <v>0.83699999999999997</v>
      </c>
      <c r="I26" s="10">
        <v>3.766</v>
      </c>
      <c r="J26" s="10">
        <v>3.347</v>
      </c>
      <c r="K26" s="10">
        <v>82.007999999999996</v>
      </c>
      <c r="L26" s="9">
        <v>10.042</v>
      </c>
      <c r="N26" s="5" t="s">
        <v>20</v>
      </c>
      <c r="O26" s="10">
        <v>2</v>
      </c>
      <c r="P26" s="10">
        <v>5</v>
      </c>
      <c r="Q26" s="10">
        <v>208</v>
      </c>
      <c r="R26" s="10">
        <v>25</v>
      </c>
      <c r="S26" s="9">
        <v>0</v>
      </c>
      <c r="T26" s="10">
        <v>0.83299999999999996</v>
      </c>
      <c r="U26" s="10">
        <v>2.0830000000000002</v>
      </c>
      <c r="V26" s="10">
        <v>86.667000000000002</v>
      </c>
      <c r="W26" s="10">
        <v>10.417</v>
      </c>
      <c r="X26" s="9">
        <v>0</v>
      </c>
      <c r="Z26" s="5" t="s">
        <v>20</v>
      </c>
      <c r="AA26" s="10">
        <v>2</v>
      </c>
      <c r="AB26" s="10">
        <v>12</v>
      </c>
      <c r="AC26" s="10">
        <v>205</v>
      </c>
      <c r="AD26" s="10">
        <v>22</v>
      </c>
      <c r="AE26" s="9">
        <v>0</v>
      </c>
      <c r="AF26" s="10">
        <v>0.83</v>
      </c>
      <c r="AG26" s="10">
        <v>4.9790000000000001</v>
      </c>
      <c r="AH26" s="10">
        <v>85.061999999999998</v>
      </c>
      <c r="AI26" s="10">
        <v>9.1289999999999996</v>
      </c>
      <c r="AJ26" s="9">
        <v>0</v>
      </c>
      <c r="AL26" s="5" t="s">
        <v>20</v>
      </c>
      <c r="AM26" s="10">
        <v>4</v>
      </c>
      <c r="AN26" s="10">
        <v>19</v>
      </c>
      <c r="AO26" s="10">
        <v>46</v>
      </c>
      <c r="AP26" s="10">
        <v>151</v>
      </c>
      <c r="AQ26" s="9">
        <v>20</v>
      </c>
      <c r="AR26" s="10">
        <v>1.667</v>
      </c>
      <c r="AS26" s="10">
        <v>7.9169999999999998</v>
      </c>
      <c r="AT26" s="10">
        <v>19.167000000000002</v>
      </c>
      <c r="AU26" s="10">
        <v>62.917000000000002</v>
      </c>
      <c r="AV26" s="9">
        <v>8.3330000000000002</v>
      </c>
      <c r="AX26" s="5" t="s">
        <v>20</v>
      </c>
      <c r="AY26" s="10">
        <v>8</v>
      </c>
      <c r="AZ26" s="10">
        <v>18</v>
      </c>
      <c r="BA26" s="10">
        <v>81</v>
      </c>
      <c r="BB26" s="10">
        <v>115</v>
      </c>
      <c r="BC26" s="9">
        <v>19</v>
      </c>
      <c r="BD26" s="10">
        <v>3.32</v>
      </c>
      <c r="BE26" s="10">
        <v>7.4690000000000003</v>
      </c>
      <c r="BF26" s="10">
        <v>33.61</v>
      </c>
      <c r="BG26" s="10">
        <v>47.718000000000004</v>
      </c>
      <c r="BH26" s="9">
        <v>7.8840000000000003</v>
      </c>
      <c r="BJ26" s="5" t="s">
        <v>20</v>
      </c>
      <c r="BK26" s="10">
        <v>3</v>
      </c>
      <c r="BL26" s="10">
        <v>18</v>
      </c>
      <c r="BM26" s="10">
        <v>192</v>
      </c>
      <c r="BN26" s="10">
        <v>23</v>
      </c>
      <c r="BO26" s="9">
        <v>0</v>
      </c>
      <c r="BP26" s="10">
        <v>1.2709999999999999</v>
      </c>
      <c r="BQ26" s="10">
        <v>7.6269999999999998</v>
      </c>
      <c r="BR26" s="10">
        <v>81.355999999999995</v>
      </c>
      <c r="BS26" s="10">
        <v>9.7460000000000004</v>
      </c>
      <c r="BT26" s="9">
        <v>0</v>
      </c>
      <c r="BV26" s="5" t="s">
        <v>20</v>
      </c>
      <c r="BW26" s="10">
        <v>13</v>
      </c>
      <c r="BX26" s="10">
        <v>48</v>
      </c>
      <c r="BY26" s="10">
        <v>70</v>
      </c>
      <c r="BZ26" s="10">
        <v>86</v>
      </c>
      <c r="CA26" s="9">
        <v>20</v>
      </c>
      <c r="CB26" s="10">
        <v>5.4850000000000003</v>
      </c>
      <c r="CC26" s="10">
        <v>20.253</v>
      </c>
      <c r="CD26" s="10">
        <v>29.536000000000001</v>
      </c>
      <c r="CE26" s="10">
        <v>36.286999999999999</v>
      </c>
      <c r="CF26" s="9">
        <v>8.4390000000000001</v>
      </c>
      <c r="CH26" s="5" t="s">
        <v>20</v>
      </c>
      <c r="CI26" s="10">
        <v>6</v>
      </c>
      <c r="CJ26" s="10">
        <v>26</v>
      </c>
      <c r="CK26" s="10">
        <v>69</v>
      </c>
      <c r="CL26" s="10">
        <v>123</v>
      </c>
      <c r="CM26" s="9">
        <v>17</v>
      </c>
      <c r="CN26" s="10">
        <v>2.4900000000000002</v>
      </c>
      <c r="CO26" s="10">
        <v>10.788</v>
      </c>
      <c r="CP26" s="10">
        <v>28.631</v>
      </c>
      <c r="CQ26" s="10">
        <v>51.036999999999999</v>
      </c>
      <c r="CR26" s="9">
        <v>7.0540000000000003</v>
      </c>
      <c r="CT26" s="5" t="s">
        <v>20</v>
      </c>
      <c r="CU26" s="10">
        <v>5</v>
      </c>
      <c r="CV26" s="10">
        <v>10</v>
      </c>
      <c r="CW26" s="10">
        <v>25</v>
      </c>
      <c r="CX26" s="10">
        <v>170</v>
      </c>
      <c r="CY26" s="9">
        <v>28</v>
      </c>
      <c r="CZ26" s="10">
        <v>2.101</v>
      </c>
      <c r="DA26" s="10">
        <v>4.202</v>
      </c>
      <c r="DB26" s="10">
        <v>10.504</v>
      </c>
      <c r="DC26" s="10">
        <v>71.429000000000002</v>
      </c>
      <c r="DD26" s="9">
        <v>11.765000000000001</v>
      </c>
    </row>
    <row r="27" spans="2:108" x14ac:dyDescent="0.25">
      <c r="B27" s="5" t="s">
        <v>21</v>
      </c>
      <c r="C27" s="10">
        <v>8</v>
      </c>
      <c r="D27" s="10">
        <v>14</v>
      </c>
      <c r="E27" s="10">
        <v>19</v>
      </c>
      <c r="F27" s="10">
        <v>73</v>
      </c>
      <c r="G27" s="9">
        <v>7</v>
      </c>
      <c r="H27" s="10">
        <v>6.6120000000000001</v>
      </c>
      <c r="I27" s="10">
        <v>11.57</v>
      </c>
      <c r="J27" s="10">
        <v>15.702</v>
      </c>
      <c r="K27" s="10">
        <v>60.331000000000003</v>
      </c>
      <c r="L27" s="9">
        <v>5.7850000000000001</v>
      </c>
      <c r="N27" s="5" t="s">
        <v>21</v>
      </c>
      <c r="O27" s="10">
        <v>6</v>
      </c>
      <c r="P27" s="10">
        <v>11</v>
      </c>
      <c r="Q27" s="10">
        <v>91</v>
      </c>
      <c r="R27" s="10">
        <v>11</v>
      </c>
      <c r="S27" s="9">
        <v>2</v>
      </c>
      <c r="T27" s="10">
        <v>4.9589999999999996</v>
      </c>
      <c r="U27" s="10">
        <v>9.0909999999999993</v>
      </c>
      <c r="V27" s="10">
        <v>75.206999999999994</v>
      </c>
      <c r="W27" s="10">
        <v>9.0909999999999993</v>
      </c>
      <c r="X27" s="9">
        <v>1.653</v>
      </c>
      <c r="Z27" s="5" t="s">
        <v>21</v>
      </c>
      <c r="AA27" s="10">
        <v>20</v>
      </c>
      <c r="AB27" s="10">
        <v>38</v>
      </c>
      <c r="AC27" s="10">
        <v>60</v>
      </c>
      <c r="AD27" s="10">
        <v>2</v>
      </c>
      <c r="AE27" s="9">
        <v>1</v>
      </c>
      <c r="AF27" s="10">
        <v>16.529</v>
      </c>
      <c r="AG27" s="10">
        <v>31.405000000000001</v>
      </c>
      <c r="AH27" s="10">
        <v>49.587000000000003</v>
      </c>
      <c r="AI27" s="10">
        <v>1.653</v>
      </c>
      <c r="AJ27" s="9">
        <v>0.82599999999999996</v>
      </c>
      <c r="AL27" s="5" t="s">
        <v>21</v>
      </c>
      <c r="AM27" s="10">
        <v>5</v>
      </c>
      <c r="AN27" s="10">
        <v>38</v>
      </c>
      <c r="AO27" s="10">
        <v>42</v>
      </c>
      <c r="AP27" s="10">
        <v>35</v>
      </c>
      <c r="AQ27" s="9">
        <v>0</v>
      </c>
      <c r="AR27" s="10">
        <v>4.1669999999999998</v>
      </c>
      <c r="AS27" s="10">
        <v>31.667000000000002</v>
      </c>
      <c r="AT27" s="10">
        <v>35</v>
      </c>
      <c r="AU27" s="10">
        <v>29.167000000000002</v>
      </c>
      <c r="AV27" s="9">
        <v>0</v>
      </c>
      <c r="AX27" s="5" t="s">
        <v>21</v>
      </c>
      <c r="AY27" s="10">
        <v>23</v>
      </c>
      <c r="AZ27" s="10">
        <v>36</v>
      </c>
      <c r="BA27" s="10">
        <v>48</v>
      </c>
      <c r="BB27" s="10">
        <v>13</v>
      </c>
      <c r="BC27" s="9">
        <v>0</v>
      </c>
      <c r="BD27" s="10">
        <v>19.167000000000002</v>
      </c>
      <c r="BE27" s="10">
        <v>30</v>
      </c>
      <c r="BF27" s="10">
        <v>40</v>
      </c>
      <c r="BG27" s="10">
        <v>10.833</v>
      </c>
      <c r="BH27" s="9">
        <v>0</v>
      </c>
      <c r="BJ27" s="5" t="s">
        <v>21</v>
      </c>
      <c r="BK27" s="10">
        <v>9</v>
      </c>
      <c r="BL27" s="10">
        <v>27</v>
      </c>
      <c r="BM27" s="10">
        <v>74</v>
      </c>
      <c r="BN27" s="10">
        <v>6</v>
      </c>
      <c r="BO27" s="9">
        <v>1</v>
      </c>
      <c r="BP27" s="10">
        <v>7.6920000000000002</v>
      </c>
      <c r="BQ27" s="10">
        <v>23.077000000000002</v>
      </c>
      <c r="BR27" s="10">
        <v>63.247999999999998</v>
      </c>
      <c r="BS27" s="10">
        <v>5.1280000000000001</v>
      </c>
      <c r="BT27" s="9">
        <v>0.85499999999999998</v>
      </c>
      <c r="BV27" s="5" t="s">
        <v>21</v>
      </c>
      <c r="BW27" s="10">
        <v>11</v>
      </c>
      <c r="BX27" s="10">
        <v>34</v>
      </c>
      <c r="BY27" s="10">
        <v>42</v>
      </c>
      <c r="BZ27" s="10">
        <v>27</v>
      </c>
      <c r="CA27" s="9">
        <v>5</v>
      </c>
      <c r="CB27" s="10">
        <v>9.2439999999999998</v>
      </c>
      <c r="CC27" s="10">
        <v>28.571000000000002</v>
      </c>
      <c r="CD27" s="10">
        <v>35.293999999999997</v>
      </c>
      <c r="CE27" s="10">
        <v>22.689</v>
      </c>
      <c r="CF27" s="9">
        <v>4.202</v>
      </c>
      <c r="CH27" s="5" t="s">
        <v>21</v>
      </c>
      <c r="CI27" s="10">
        <v>30</v>
      </c>
      <c r="CJ27" s="10">
        <v>53</v>
      </c>
      <c r="CK27" s="10">
        <v>29</v>
      </c>
      <c r="CL27" s="10">
        <v>8</v>
      </c>
      <c r="CM27" s="9">
        <v>1</v>
      </c>
      <c r="CN27" s="10">
        <v>24.792999999999999</v>
      </c>
      <c r="CO27" s="10">
        <v>43.802</v>
      </c>
      <c r="CP27" s="10">
        <v>23.966999999999999</v>
      </c>
      <c r="CQ27" s="10">
        <v>6.6120000000000001</v>
      </c>
      <c r="CR27" s="9">
        <v>0.82599999999999996</v>
      </c>
      <c r="CT27" s="5" t="s">
        <v>21</v>
      </c>
      <c r="CU27" s="10">
        <v>10</v>
      </c>
      <c r="CV27" s="10">
        <v>28</v>
      </c>
      <c r="CW27" s="10">
        <v>34</v>
      </c>
      <c r="CX27" s="10">
        <v>45</v>
      </c>
      <c r="CY27" s="9">
        <v>4</v>
      </c>
      <c r="CZ27" s="10">
        <v>8.2639999999999993</v>
      </c>
      <c r="DA27" s="10">
        <v>23.14</v>
      </c>
      <c r="DB27" s="10">
        <v>28.099</v>
      </c>
      <c r="DC27" s="10">
        <v>37.19</v>
      </c>
      <c r="DD27" s="9">
        <v>3.306</v>
      </c>
    </row>
    <row r="28" spans="2:108" x14ac:dyDescent="0.25">
      <c r="B28" s="4" t="s">
        <v>10</v>
      </c>
      <c r="C28" s="14">
        <v>10</v>
      </c>
      <c r="D28" s="14">
        <v>23</v>
      </c>
      <c r="E28" s="14">
        <v>27</v>
      </c>
      <c r="F28" s="14">
        <v>269</v>
      </c>
      <c r="G28" s="13">
        <v>31</v>
      </c>
      <c r="H28" s="14"/>
      <c r="I28" s="14"/>
      <c r="J28" s="14"/>
      <c r="K28" s="14"/>
      <c r="L28" s="13"/>
      <c r="N28" s="4" t="s">
        <v>10</v>
      </c>
      <c r="O28" s="14">
        <v>8</v>
      </c>
      <c r="P28" s="14">
        <v>16</v>
      </c>
      <c r="Q28" s="14">
        <v>299</v>
      </c>
      <c r="R28" s="14">
        <v>36</v>
      </c>
      <c r="S28" s="13">
        <v>2</v>
      </c>
      <c r="T28" s="14"/>
      <c r="U28" s="14"/>
      <c r="V28" s="14"/>
      <c r="W28" s="14"/>
      <c r="X28" s="13"/>
      <c r="Z28" s="4" t="s">
        <v>10</v>
      </c>
      <c r="AA28" s="14">
        <v>22</v>
      </c>
      <c r="AB28" s="14">
        <v>50</v>
      </c>
      <c r="AC28" s="14">
        <v>265</v>
      </c>
      <c r="AD28" s="14">
        <v>24</v>
      </c>
      <c r="AE28" s="13">
        <v>1</v>
      </c>
      <c r="AF28" s="14"/>
      <c r="AG28" s="14"/>
      <c r="AH28" s="14"/>
      <c r="AI28" s="14"/>
      <c r="AJ28" s="13"/>
      <c r="AL28" s="4" t="s">
        <v>10</v>
      </c>
      <c r="AM28" s="14">
        <v>9</v>
      </c>
      <c r="AN28" s="14">
        <v>57</v>
      </c>
      <c r="AO28" s="14">
        <v>88</v>
      </c>
      <c r="AP28" s="14">
        <v>186</v>
      </c>
      <c r="AQ28" s="13">
        <v>20</v>
      </c>
      <c r="AR28" s="14"/>
      <c r="AS28" s="14"/>
      <c r="AT28" s="14"/>
      <c r="AU28" s="14"/>
      <c r="AV28" s="13"/>
      <c r="AX28" s="4" t="s">
        <v>10</v>
      </c>
      <c r="AY28" s="14">
        <v>31</v>
      </c>
      <c r="AZ28" s="14">
        <v>54</v>
      </c>
      <c r="BA28" s="14">
        <v>129</v>
      </c>
      <c r="BB28" s="14">
        <v>128</v>
      </c>
      <c r="BC28" s="13">
        <v>19</v>
      </c>
      <c r="BD28" s="14"/>
      <c r="BE28" s="14"/>
      <c r="BF28" s="14"/>
      <c r="BG28" s="14"/>
      <c r="BH28" s="13"/>
      <c r="BJ28" s="4" t="s">
        <v>10</v>
      </c>
      <c r="BK28" s="14">
        <v>12</v>
      </c>
      <c r="BL28" s="14">
        <v>45</v>
      </c>
      <c r="BM28" s="14">
        <v>266</v>
      </c>
      <c r="BN28" s="14">
        <v>29</v>
      </c>
      <c r="BO28" s="13">
        <v>1</v>
      </c>
      <c r="BP28" s="14"/>
      <c r="BQ28" s="14"/>
      <c r="BR28" s="14"/>
      <c r="BS28" s="14"/>
      <c r="BT28" s="13"/>
      <c r="BV28" s="4" t="s">
        <v>10</v>
      </c>
      <c r="BW28" s="14">
        <v>24</v>
      </c>
      <c r="BX28" s="14">
        <v>82</v>
      </c>
      <c r="BY28" s="14">
        <v>112</v>
      </c>
      <c r="BZ28" s="14">
        <v>113</v>
      </c>
      <c r="CA28" s="13">
        <v>25</v>
      </c>
      <c r="CB28" s="14"/>
      <c r="CC28" s="14"/>
      <c r="CD28" s="14"/>
      <c r="CE28" s="14"/>
      <c r="CF28" s="13"/>
      <c r="CH28" s="4" t="s">
        <v>10</v>
      </c>
      <c r="CI28" s="14">
        <v>36</v>
      </c>
      <c r="CJ28" s="14">
        <v>79</v>
      </c>
      <c r="CK28" s="14">
        <v>98</v>
      </c>
      <c r="CL28" s="14">
        <v>131</v>
      </c>
      <c r="CM28" s="13">
        <v>18</v>
      </c>
      <c r="CN28" s="14"/>
      <c r="CO28" s="14"/>
      <c r="CP28" s="14"/>
      <c r="CQ28" s="14"/>
      <c r="CR28" s="13"/>
      <c r="CT28" s="4" t="s">
        <v>10</v>
      </c>
      <c r="CU28" s="14">
        <v>15</v>
      </c>
      <c r="CV28" s="14">
        <v>38</v>
      </c>
      <c r="CW28" s="14">
        <v>59</v>
      </c>
      <c r="CX28" s="14">
        <v>215</v>
      </c>
      <c r="CY28" s="13">
        <v>32</v>
      </c>
      <c r="CZ28" s="14"/>
      <c r="DA28" s="14"/>
      <c r="DB28" s="14"/>
      <c r="DC28" s="14"/>
      <c r="DD28" s="13"/>
    </row>
  </sheetData>
  <mergeCells count="54">
    <mergeCell ref="B15:L15"/>
    <mergeCell ref="C16:G16"/>
    <mergeCell ref="H16:L16"/>
    <mergeCell ref="N15:X15"/>
    <mergeCell ref="O16:S16"/>
    <mergeCell ref="T16:X16"/>
    <mergeCell ref="Z15:AJ15"/>
    <mergeCell ref="AA16:AE16"/>
    <mergeCell ref="AF16:AJ16"/>
    <mergeCell ref="AL15:AV15"/>
    <mergeCell ref="AM16:AQ16"/>
    <mergeCell ref="AR16:AV16"/>
    <mergeCell ref="AX15:BH15"/>
    <mergeCell ref="AY16:BC16"/>
    <mergeCell ref="BD16:BH16"/>
    <mergeCell ref="BJ15:BT15"/>
    <mergeCell ref="BK16:BO16"/>
    <mergeCell ref="BP16:BT16"/>
    <mergeCell ref="BV15:CF15"/>
    <mergeCell ref="BW16:CA16"/>
    <mergeCell ref="CB16:CF16"/>
    <mergeCell ref="CH15:CR15"/>
    <mergeCell ref="CI16:CM16"/>
    <mergeCell ref="CN16:CR16"/>
    <mergeCell ref="CT15:DD15"/>
    <mergeCell ref="CU16:CY16"/>
    <mergeCell ref="CZ16:DD16"/>
    <mergeCell ref="B23:L23"/>
    <mergeCell ref="C24:G24"/>
    <mergeCell ref="H24:L24"/>
    <mergeCell ref="N23:X23"/>
    <mergeCell ref="O24:S24"/>
    <mergeCell ref="T24:X24"/>
    <mergeCell ref="Z23:AJ23"/>
    <mergeCell ref="AA24:AE24"/>
    <mergeCell ref="AF24:AJ24"/>
    <mergeCell ref="AL23:AV23"/>
    <mergeCell ref="AM24:AQ24"/>
    <mergeCell ref="AR24:AV24"/>
    <mergeCell ref="AX23:BH23"/>
    <mergeCell ref="AY24:BC24"/>
    <mergeCell ref="BD24:BH24"/>
    <mergeCell ref="BJ23:BT23"/>
    <mergeCell ref="BK24:BO24"/>
    <mergeCell ref="BP24:BT24"/>
    <mergeCell ref="CT23:DD23"/>
    <mergeCell ref="CU24:CY24"/>
    <mergeCell ref="CZ24:DD24"/>
    <mergeCell ref="BV23:CF23"/>
    <mergeCell ref="BW24:CA24"/>
    <mergeCell ref="CB24:CF24"/>
    <mergeCell ref="CH23:CR23"/>
    <mergeCell ref="CI24:CM24"/>
    <mergeCell ref="CN24:CR24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3"/>
  <sheetViews>
    <sheetView workbookViewId="0"/>
  </sheetViews>
  <sheetFormatPr defaultColWidth="11.42578125" defaultRowHeight="15" x14ac:dyDescent="0.25"/>
  <sheetData>
    <row r="1" spans="1:8" x14ac:dyDescent="0.25">
      <c r="A1" s="1" t="s">
        <v>99</v>
      </c>
    </row>
    <row r="2" spans="1:8" x14ac:dyDescent="0.25">
      <c r="A2" s="17" t="str">
        <f>HYPERLINK("#'Contents'!A1", "Contents")</f>
        <v>Contents</v>
      </c>
      <c r="B2" s="17" t="str">
        <f>HYPERLINK("#'Sheet.7'!A1", "Sheet.7")</f>
        <v>Sheet.7</v>
      </c>
      <c r="C2" s="18" t="str">
        <f>HYPERLINK("#'Sheet.9'!A1", "Sheet.9")</f>
        <v>Sheet.9</v>
      </c>
    </row>
    <row r="4" spans="1:8" x14ac:dyDescent="0.25">
      <c r="B4" s="3" t="s">
        <v>3</v>
      </c>
      <c r="C4" s="2" t="s">
        <v>4</v>
      </c>
      <c r="D4" s="6" t="s">
        <v>5</v>
      </c>
    </row>
    <row r="5" spans="1:8" x14ac:dyDescent="0.25">
      <c r="B5" s="5" t="s">
        <v>100</v>
      </c>
      <c r="C5" s="10">
        <v>288</v>
      </c>
      <c r="D5" s="9">
        <v>78.260999999999996</v>
      </c>
    </row>
    <row r="6" spans="1:8" x14ac:dyDescent="0.25">
      <c r="B6" s="5" t="s">
        <v>101</v>
      </c>
      <c r="C6" s="10">
        <v>1</v>
      </c>
      <c r="D6" s="9">
        <v>0.27200000000000002</v>
      </c>
    </row>
    <row r="7" spans="1:8" x14ac:dyDescent="0.25">
      <c r="B7" s="5" t="s">
        <v>53</v>
      </c>
      <c r="C7" s="10">
        <v>79</v>
      </c>
      <c r="D7" s="9">
        <v>21.466999999999999</v>
      </c>
    </row>
    <row r="8" spans="1:8" x14ac:dyDescent="0.25">
      <c r="B8" s="4" t="s">
        <v>10</v>
      </c>
      <c r="C8" s="7">
        <v>368</v>
      </c>
      <c r="D8" s="8"/>
    </row>
    <row r="10" spans="1:8" x14ac:dyDescent="0.25">
      <c r="B10" s="23" t="s">
        <v>99</v>
      </c>
      <c r="C10" s="24"/>
      <c r="D10" s="24"/>
      <c r="E10" s="25"/>
      <c r="F10" s="24"/>
      <c r="G10" s="24"/>
      <c r="H10" s="25"/>
    </row>
    <row r="11" spans="1:8" x14ac:dyDescent="0.25">
      <c r="B11" s="11"/>
      <c r="C11" s="26" t="s">
        <v>4</v>
      </c>
      <c r="D11" s="26"/>
      <c r="E11" s="27"/>
      <c r="F11" s="26" t="s">
        <v>5</v>
      </c>
      <c r="G11" s="26"/>
      <c r="H11" s="27"/>
    </row>
    <row r="12" spans="1:8" x14ac:dyDescent="0.25">
      <c r="B12" s="12" t="s">
        <v>11</v>
      </c>
      <c r="C12" s="15" t="s">
        <v>100</v>
      </c>
      <c r="D12" s="15" t="s">
        <v>53</v>
      </c>
      <c r="E12" s="16" t="s">
        <v>101</v>
      </c>
      <c r="F12" s="15" t="s">
        <v>102</v>
      </c>
      <c r="G12" s="15" t="s">
        <v>55</v>
      </c>
      <c r="H12" s="16" t="s">
        <v>103</v>
      </c>
    </row>
    <row r="13" spans="1:8" x14ac:dyDescent="0.25">
      <c r="B13" s="5" t="s">
        <v>16</v>
      </c>
      <c r="C13" s="10">
        <v>90</v>
      </c>
      <c r="D13" s="10">
        <v>13</v>
      </c>
      <c r="E13" s="9">
        <v>0</v>
      </c>
      <c r="F13" s="10">
        <v>87.379000000000005</v>
      </c>
      <c r="G13" s="10">
        <v>12.621</v>
      </c>
      <c r="H13" s="9">
        <v>0</v>
      </c>
    </row>
    <row r="14" spans="1:8" x14ac:dyDescent="0.25">
      <c r="B14" s="5" t="s">
        <v>17</v>
      </c>
      <c r="C14" s="10">
        <v>140</v>
      </c>
      <c r="D14" s="10">
        <v>42</v>
      </c>
      <c r="E14" s="9">
        <v>1</v>
      </c>
      <c r="F14" s="10">
        <v>76.503</v>
      </c>
      <c r="G14" s="10">
        <v>22.951000000000001</v>
      </c>
      <c r="H14" s="9">
        <v>0.54600000000000004</v>
      </c>
    </row>
    <row r="15" spans="1:8" x14ac:dyDescent="0.25">
      <c r="B15" s="5" t="s">
        <v>18</v>
      </c>
      <c r="C15" s="10">
        <v>55</v>
      </c>
      <c r="D15" s="10">
        <v>21</v>
      </c>
      <c r="E15" s="9">
        <v>0</v>
      </c>
      <c r="F15" s="10">
        <v>72.367999999999995</v>
      </c>
      <c r="G15" s="10">
        <v>27.632000000000001</v>
      </c>
      <c r="H15" s="9">
        <v>0</v>
      </c>
    </row>
    <row r="16" spans="1:8" x14ac:dyDescent="0.25">
      <c r="B16" s="4" t="s">
        <v>10</v>
      </c>
      <c r="C16" s="14">
        <v>285</v>
      </c>
      <c r="D16" s="14">
        <v>76</v>
      </c>
      <c r="E16" s="13">
        <v>1</v>
      </c>
      <c r="F16" s="14"/>
      <c r="G16" s="14"/>
      <c r="H16" s="13"/>
    </row>
    <row r="18" spans="2:8" x14ac:dyDescent="0.25">
      <c r="B18" s="23" t="s">
        <v>99</v>
      </c>
      <c r="C18" s="24"/>
      <c r="D18" s="24"/>
      <c r="E18" s="25"/>
      <c r="F18" s="24"/>
      <c r="G18" s="24"/>
      <c r="H18" s="25"/>
    </row>
    <row r="19" spans="2:8" x14ac:dyDescent="0.25">
      <c r="B19" s="11"/>
      <c r="C19" s="26" t="s">
        <v>4</v>
      </c>
      <c r="D19" s="26"/>
      <c r="E19" s="27"/>
      <c r="F19" s="26" t="s">
        <v>5</v>
      </c>
      <c r="G19" s="26"/>
      <c r="H19" s="27"/>
    </row>
    <row r="20" spans="2:8" x14ac:dyDescent="0.25">
      <c r="B20" s="12" t="s">
        <v>19</v>
      </c>
      <c r="C20" s="15" t="s">
        <v>100</v>
      </c>
      <c r="D20" s="15" t="s">
        <v>101</v>
      </c>
      <c r="E20" s="16" t="s">
        <v>53</v>
      </c>
      <c r="F20" s="15" t="s">
        <v>102</v>
      </c>
      <c r="G20" s="15" t="s">
        <v>103</v>
      </c>
      <c r="H20" s="16" t="s">
        <v>55</v>
      </c>
    </row>
    <row r="21" spans="2:8" x14ac:dyDescent="0.25">
      <c r="B21" s="5" t="s">
        <v>20</v>
      </c>
      <c r="C21" s="10">
        <v>230</v>
      </c>
      <c r="D21" s="10">
        <v>1</v>
      </c>
      <c r="E21" s="9">
        <v>11</v>
      </c>
      <c r="F21" s="10">
        <v>95.040999999999997</v>
      </c>
      <c r="G21" s="10">
        <v>0.41299999999999998</v>
      </c>
      <c r="H21" s="9">
        <v>4.5449999999999999</v>
      </c>
    </row>
    <row r="22" spans="2:8" x14ac:dyDescent="0.25">
      <c r="B22" s="5" t="s">
        <v>21</v>
      </c>
      <c r="C22" s="10">
        <v>55</v>
      </c>
      <c r="D22" s="10">
        <v>0</v>
      </c>
      <c r="E22" s="9">
        <v>65</v>
      </c>
      <c r="F22" s="10">
        <v>45.832999999999998</v>
      </c>
      <c r="G22" s="10">
        <v>0</v>
      </c>
      <c r="H22" s="9">
        <v>54.167000000000002</v>
      </c>
    </row>
    <row r="23" spans="2:8" x14ac:dyDescent="0.25">
      <c r="B23" s="4" t="s">
        <v>10</v>
      </c>
      <c r="C23" s="14">
        <v>285</v>
      </c>
      <c r="D23" s="14">
        <v>1</v>
      </c>
      <c r="E23" s="13">
        <v>76</v>
      </c>
      <c r="F23" s="14"/>
      <c r="G23" s="14"/>
      <c r="H23" s="13"/>
    </row>
  </sheetData>
  <mergeCells count="6">
    <mergeCell ref="B10:H10"/>
    <mergeCell ref="C11:E11"/>
    <mergeCell ref="F11:H11"/>
    <mergeCell ref="B18:H18"/>
    <mergeCell ref="C19:E19"/>
    <mergeCell ref="F19:H19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H27"/>
  <sheetViews>
    <sheetView topLeftCell="AF1" workbookViewId="0">
      <selection activeCell="AR27" sqref="AR27"/>
    </sheetView>
  </sheetViews>
  <sheetFormatPr defaultColWidth="11.42578125" defaultRowHeight="15" x14ac:dyDescent="0.25"/>
  <sheetData>
    <row r="1" spans="1:60" x14ac:dyDescent="0.25">
      <c r="A1" s="1" t="s">
        <v>104</v>
      </c>
    </row>
    <row r="2" spans="1:60" x14ac:dyDescent="0.25">
      <c r="A2" s="17" t="str">
        <f>HYPERLINK("#'Contents'!A1", "Contents")</f>
        <v>Contents</v>
      </c>
      <c r="B2" s="17" t="str">
        <f>HYPERLINK("#'Sheet.8'!A1", "Sheet.8")</f>
        <v>Sheet.8</v>
      </c>
      <c r="C2" s="18" t="str">
        <f>HYPERLINK("#'Sheet.10'!A1", "Sheet.10")</f>
        <v>Sheet.10</v>
      </c>
    </row>
    <row r="4" spans="1:60" x14ac:dyDescent="0.25">
      <c r="B4" s="3" t="s">
        <v>4</v>
      </c>
      <c r="C4" s="2" t="s">
        <v>105</v>
      </c>
      <c r="D4" s="2" t="s">
        <v>106</v>
      </c>
      <c r="E4" s="2" t="s">
        <v>107</v>
      </c>
      <c r="F4" s="2" t="s">
        <v>108</v>
      </c>
      <c r="G4" s="2" t="s">
        <v>109</v>
      </c>
      <c r="H4" s="6" t="s">
        <v>10</v>
      </c>
      <c r="J4" s="3" t="s">
        <v>5</v>
      </c>
      <c r="K4" s="2" t="s">
        <v>105</v>
      </c>
      <c r="L4" s="2" t="s">
        <v>106</v>
      </c>
      <c r="M4" s="2" t="s">
        <v>107</v>
      </c>
      <c r="N4" s="2" t="s">
        <v>108</v>
      </c>
      <c r="O4" s="6" t="s">
        <v>109</v>
      </c>
    </row>
    <row r="5" spans="1:60" x14ac:dyDescent="0.25">
      <c r="B5" s="5" t="s">
        <v>110</v>
      </c>
      <c r="C5" s="10">
        <v>72</v>
      </c>
      <c r="D5" s="10">
        <v>66</v>
      </c>
      <c r="E5" s="10">
        <v>214</v>
      </c>
      <c r="F5" s="10">
        <v>2</v>
      </c>
      <c r="G5" s="10">
        <v>0</v>
      </c>
      <c r="H5" s="9">
        <v>354</v>
      </c>
      <c r="J5" s="5" t="s">
        <v>110</v>
      </c>
      <c r="K5" s="10">
        <v>20.338999999999999</v>
      </c>
      <c r="L5" s="10">
        <v>18.643999999999998</v>
      </c>
      <c r="M5" s="10">
        <v>60.451999999999998</v>
      </c>
      <c r="N5" s="10">
        <v>0.56499999999999995</v>
      </c>
      <c r="O5" s="9">
        <v>0</v>
      </c>
    </row>
    <row r="6" spans="1:60" x14ac:dyDescent="0.25">
      <c r="B6" s="5" t="s">
        <v>111</v>
      </c>
      <c r="C6" s="10">
        <v>13</v>
      </c>
      <c r="D6" s="10">
        <v>38</v>
      </c>
      <c r="E6" s="10">
        <v>297</v>
      </c>
      <c r="F6" s="10">
        <v>3</v>
      </c>
      <c r="G6" s="10">
        <v>0</v>
      </c>
      <c r="H6" s="9">
        <v>351</v>
      </c>
      <c r="J6" s="5" t="s">
        <v>111</v>
      </c>
      <c r="K6" s="10">
        <v>3.7040000000000002</v>
      </c>
      <c r="L6" s="10">
        <v>10.826000000000001</v>
      </c>
      <c r="M6" s="10">
        <v>84.614999999999995</v>
      </c>
      <c r="N6" s="10">
        <v>0.85499999999999998</v>
      </c>
      <c r="O6" s="9">
        <v>0</v>
      </c>
    </row>
    <row r="7" spans="1:60" x14ac:dyDescent="0.25">
      <c r="B7" s="5" t="s">
        <v>112</v>
      </c>
      <c r="C7" s="10">
        <v>72</v>
      </c>
      <c r="D7" s="10">
        <v>69</v>
      </c>
      <c r="E7" s="10">
        <v>214</v>
      </c>
      <c r="F7" s="10">
        <v>0</v>
      </c>
      <c r="G7" s="10">
        <v>0</v>
      </c>
      <c r="H7" s="9">
        <v>355</v>
      </c>
      <c r="J7" s="5" t="s">
        <v>112</v>
      </c>
      <c r="K7" s="10">
        <v>20.282</v>
      </c>
      <c r="L7" s="10">
        <v>19.437000000000001</v>
      </c>
      <c r="M7" s="10">
        <v>60.281999999999996</v>
      </c>
      <c r="N7" s="10">
        <v>0</v>
      </c>
      <c r="O7" s="9">
        <v>0</v>
      </c>
    </row>
    <row r="8" spans="1:60" x14ac:dyDescent="0.25">
      <c r="B8" s="5" t="s">
        <v>113</v>
      </c>
      <c r="C8" s="10">
        <v>26</v>
      </c>
      <c r="D8" s="10">
        <v>75</v>
      </c>
      <c r="E8" s="10">
        <v>251</v>
      </c>
      <c r="F8" s="10">
        <v>0</v>
      </c>
      <c r="G8" s="10">
        <v>0</v>
      </c>
      <c r="H8" s="9">
        <v>352</v>
      </c>
      <c r="J8" s="5" t="s">
        <v>113</v>
      </c>
      <c r="K8" s="10">
        <v>7.3860000000000001</v>
      </c>
      <c r="L8" s="10">
        <v>21.306999999999999</v>
      </c>
      <c r="M8" s="10">
        <v>71.307000000000002</v>
      </c>
      <c r="N8" s="10">
        <v>0</v>
      </c>
      <c r="O8" s="9">
        <v>0</v>
      </c>
    </row>
    <row r="9" spans="1:60" x14ac:dyDescent="0.25">
      <c r="B9" s="5" t="s">
        <v>114</v>
      </c>
      <c r="C9" s="10">
        <v>74</v>
      </c>
      <c r="D9" s="10">
        <v>65</v>
      </c>
      <c r="E9" s="10">
        <v>213</v>
      </c>
      <c r="F9" s="10">
        <v>1</v>
      </c>
      <c r="G9" s="10">
        <v>2</v>
      </c>
      <c r="H9" s="9">
        <v>355</v>
      </c>
      <c r="J9" s="5" t="s">
        <v>114</v>
      </c>
      <c r="K9" s="10">
        <v>20.844999999999999</v>
      </c>
      <c r="L9" s="10">
        <v>18.309999999999999</v>
      </c>
      <c r="M9" s="10">
        <v>60</v>
      </c>
      <c r="N9" s="10">
        <v>0.28199999999999997</v>
      </c>
      <c r="O9" s="9">
        <v>0.56299999999999994</v>
      </c>
    </row>
    <row r="10" spans="1:60" x14ac:dyDescent="0.25">
      <c r="B10" s="19" t="s">
        <v>115</v>
      </c>
      <c r="C10" s="21">
        <v>59</v>
      </c>
      <c r="D10" s="21">
        <v>77</v>
      </c>
      <c r="E10" s="21">
        <v>215</v>
      </c>
      <c r="F10" s="21">
        <v>2</v>
      </c>
      <c r="G10" s="21">
        <v>1</v>
      </c>
      <c r="H10" s="20">
        <v>354</v>
      </c>
      <c r="J10" s="19" t="s">
        <v>115</v>
      </c>
      <c r="K10" s="21">
        <v>16.667000000000002</v>
      </c>
      <c r="L10" s="21">
        <v>21.751000000000001</v>
      </c>
      <c r="M10" s="21">
        <v>60.734000000000002</v>
      </c>
      <c r="N10" s="21">
        <v>0.56499999999999995</v>
      </c>
      <c r="O10" s="20">
        <v>0.28199999999999997</v>
      </c>
      <c r="AR10" s="22"/>
    </row>
    <row r="12" spans="1:60" x14ac:dyDescent="0.25">
      <c r="B12" s="23" t="s">
        <v>110</v>
      </c>
      <c r="C12" s="24"/>
      <c r="D12" s="24"/>
      <c r="E12" s="24"/>
      <c r="F12" s="25"/>
      <c r="G12" s="24"/>
      <c r="H12" s="24"/>
      <c r="I12" s="24"/>
      <c r="J12" s="25"/>
      <c r="L12" s="23" t="s">
        <v>111</v>
      </c>
      <c r="M12" s="24"/>
      <c r="N12" s="24"/>
      <c r="O12" s="24"/>
      <c r="P12" s="25"/>
      <c r="Q12" s="24"/>
      <c r="R12" s="24"/>
      <c r="S12" s="24"/>
      <c r="T12" s="25"/>
      <c r="V12" s="23" t="s">
        <v>112</v>
      </c>
      <c r="W12" s="24"/>
      <c r="X12" s="24"/>
      <c r="Y12" s="25"/>
      <c r="Z12" s="24"/>
      <c r="AA12" s="24"/>
      <c r="AB12" s="25"/>
      <c r="AD12" s="23" t="s">
        <v>113</v>
      </c>
      <c r="AE12" s="24"/>
      <c r="AF12" s="24"/>
      <c r="AG12" s="25"/>
      <c r="AH12" s="24"/>
      <c r="AI12" s="24"/>
      <c r="AJ12" s="25"/>
      <c r="AL12" s="23" t="s">
        <v>114</v>
      </c>
      <c r="AM12" s="24"/>
      <c r="AN12" s="24"/>
      <c r="AO12" s="24"/>
      <c r="AP12" s="24"/>
      <c r="AQ12" s="25"/>
      <c r="AR12" s="24"/>
      <c r="AS12" s="24"/>
      <c r="AT12" s="24"/>
      <c r="AU12" s="24"/>
      <c r="AV12" s="25"/>
      <c r="AX12" s="23" t="s">
        <v>115</v>
      </c>
      <c r="AY12" s="24"/>
      <c r="AZ12" s="24"/>
      <c r="BA12" s="24"/>
      <c r="BB12" s="24"/>
      <c r="BC12" s="25"/>
      <c r="BD12" s="24"/>
      <c r="BE12" s="24"/>
      <c r="BF12" s="24"/>
      <c r="BG12" s="24"/>
      <c r="BH12" s="25"/>
    </row>
    <row r="13" spans="1:60" x14ac:dyDescent="0.25">
      <c r="B13" s="11"/>
      <c r="C13" s="26" t="s">
        <v>4</v>
      </c>
      <c r="D13" s="26"/>
      <c r="E13" s="26"/>
      <c r="F13" s="27"/>
      <c r="G13" s="26" t="s">
        <v>5</v>
      </c>
      <c r="H13" s="26"/>
      <c r="I13" s="26"/>
      <c r="J13" s="27"/>
      <c r="L13" s="11"/>
      <c r="M13" s="26" t="s">
        <v>4</v>
      </c>
      <c r="N13" s="26"/>
      <c r="O13" s="26"/>
      <c r="P13" s="27"/>
      <c r="Q13" s="26" t="s">
        <v>5</v>
      </c>
      <c r="R13" s="26"/>
      <c r="S13" s="26"/>
      <c r="T13" s="27"/>
      <c r="V13" s="11"/>
      <c r="W13" s="26" t="s">
        <v>4</v>
      </c>
      <c r="X13" s="26"/>
      <c r="Y13" s="27"/>
      <c r="Z13" s="26" t="s">
        <v>5</v>
      </c>
      <c r="AA13" s="26"/>
      <c r="AB13" s="27"/>
      <c r="AD13" s="11"/>
      <c r="AE13" s="26" t="s">
        <v>4</v>
      </c>
      <c r="AF13" s="26"/>
      <c r="AG13" s="27"/>
      <c r="AH13" s="26" t="s">
        <v>5</v>
      </c>
      <c r="AI13" s="26"/>
      <c r="AJ13" s="27"/>
      <c r="AL13" s="11"/>
      <c r="AM13" s="26" t="s">
        <v>4</v>
      </c>
      <c r="AN13" s="26"/>
      <c r="AO13" s="26"/>
      <c r="AP13" s="26"/>
      <c r="AQ13" s="27"/>
      <c r="AR13" s="26" t="s">
        <v>5</v>
      </c>
      <c r="AS13" s="26"/>
      <c r="AT13" s="26"/>
      <c r="AU13" s="26"/>
      <c r="AV13" s="27"/>
      <c r="AX13" s="11"/>
      <c r="AY13" s="26" t="s">
        <v>4</v>
      </c>
      <c r="AZ13" s="26"/>
      <c r="BA13" s="26"/>
      <c r="BB13" s="26"/>
      <c r="BC13" s="27"/>
      <c r="BD13" s="26" t="s">
        <v>5</v>
      </c>
      <c r="BE13" s="26"/>
      <c r="BF13" s="26"/>
      <c r="BG13" s="26"/>
      <c r="BH13" s="27"/>
    </row>
    <row r="14" spans="1:60" x14ac:dyDescent="0.25">
      <c r="B14" s="12" t="s">
        <v>11</v>
      </c>
      <c r="C14" s="15" t="s">
        <v>105</v>
      </c>
      <c r="D14" s="15" t="s">
        <v>106</v>
      </c>
      <c r="E14" s="15" t="s">
        <v>107</v>
      </c>
      <c r="F14" s="16" t="s">
        <v>108</v>
      </c>
      <c r="G14" s="15" t="s">
        <v>116</v>
      </c>
      <c r="H14" s="15" t="s">
        <v>117</v>
      </c>
      <c r="I14" s="15" t="s">
        <v>118</v>
      </c>
      <c r="J14" s="16" t="s">
        <v>119</v>
      </c>
      <c r="L14" s="12" t="s">
        <v>11</v>
      </c>
      <c r="M14" s="15" t="s">
        <v>105</v>
      </c>
      <c r="N14" s="15" t="s">
        <v>106</v>
      </c>
      <c r="O14" s="15" t="s">
        <v>107</v>
      </c>
      <c r="P14" s="16" t="s">
        <v>108</v>
      </c>
      <c r="Q14" s="15" t="s">
        <v>116</v>
      </c>
      <c r="R14" s="15" t="s">
        <v>117</v>
      </c>
      <c r="S14" s="15" t="s">
        <v>118</v>
      </c>
      <c r="T14" s="16" t="s">
        <v>119</v>
      </c>
      <c r="V14" s="12" t="s">
        <v>11</v>
      </c>
      <c r="W14" s="15" t="s">
        <v>105</v>
      </c>
      <c r="X14" s="15" t="s">
        <v>106</v>
      </c>
      <c r="Y14" s="16" t="s">
        <v>107</v>
      </c>
      <c r="Z14" s="15" t="s">
        <v>116</v>
      </c>
      <c r="AA14" s="15" t="s">
        <v>117</v>
      </c>
      <c r="AB14" s="16" t="s">
        <v>118</v>
      </c>
      <c r="AD14" s="12" t="s">
        <v>11</v>
      </c>
      <c r="AE14" s="15" t="s">
        <v>105</v>
      </c>
      <c r="AF14" s="15" t="s">
        <v>106</v>
      </c>
      <c r="AG14" s="16" t="s">
        <v>107</v>
      </c>
      <c r="AH14" s="15" t="s">
        <v>116</v>
      </c>
      <c r="AI14" s="15" t="s">
        <v>117</v>
      </c>
      <c r="AJ14" s="16" t="s">
        <v>118</v>
      </c>
      <c r="AL14" s="12" t="s">
        <v>11</v>
      </c>
      <c r="AM14" s="15" t="s">
        <v>105</v>
      </c>
      <c r="AN14" s="15" t="s">
        <v>106</v>
      </c>
      <c r="AO14" s="15" t="s">
        <v>107</v>
      </c>
      <c r="AP14" s="15" t="s">
        <v>108</v>
      </c>
      <c r="AQ14" s="16" t="s">
        <v>109</v>
      </c>
      <c r="AR14" s="15" t="s">
        <v>116</v>
      </c>
      <c r="AS14" s="15" t="s">
        <v>117</v>
      </c>
      <c r="AT14" s="15" t="s">
        <v>118</v>
      </c>
      <c r="AU14" s="15" t="s">
        <v>119</v>
      </c>
      <c r="AV14" s="16" t="s">
        <v>120</v>
      </c>
      <c r="AX14" s="12" t="s">
        <v>11</v>
      </c>
      <c r="AY14" s="15" t="s">
        <v>105</v>
      </c>
      <c r="AZ14" s="15" t="s">
        <v>106</v>
      </c>
      <c r="BA14" s="15" t="s">
        <v>107</v>
      </c>
      <c r="BB14" s="15" t="s">
        <v>108</v>
      </c>
      <c r="BC14" s="16" t="s">
        <v>109</v>
      </c>
      <c r="BD14" s="15" t="s">
        <v>116</v>
      </c>
      <c r="BE14" s="15" t="s">
        <v>117</v>
      </c>
      <c r="BF14" s="15" t="s">
        <v>118</v>
      </c>
      <c r="BG14" s="15" t="s">
        <v>119</v>
      </c>
      <c r="BH14" s="16" t="s">
        <v>120</v>
      </c>
    </row>
    <row r="15" spans="1:60" x14ac:dyDescent="0.25">
      <c r="B15" s="5" t="s">
        <v>16</v>
      </c>
      <c r="C15" s="10">
        <v>11</v>
      </c>
      <c r="D15" s="10">
        <v>18</v>
      </c>
      <c r="E15" s="10">
        <v>72</v>
      </c>
      <c r="F15" s="9">
        <v>0</v>
      </c>
      <c r="G15" s="10">
        <v>10.891</v>
      </c>
      <c r="H15" s="10">
        <v>17.821999999999999</v>
      </c>
      <c r="I15" s="10">
        <v>71.287000000000006</v>
      </c>
      <c r="J15" s="9">
        <v>0</v>
      </c>
      <c r="L15" s="5" t="s">
        <v>16</v>
      </c>
      <c r="M15" s="10">
        <v>2</v>
      </c>
      <c r="N15" s="10">
        <v>9</v>
      </c>
      <c r="O15" s="10">
        <v>89</v>
      </c>
      <c r="P15" s="9">
        <v>0</v>
      </c>
      <c r="Q15" s="10">
        <v>2</v>
      </c>
      <c r="R15" s="10">
        <v>9</v>
      </c>
      <c r="S15" s="10">
        <v>89</v>
      </c>
      <c r="T15" s="9">
        <v>0</v>
      </c>
      <c r="V15" s="5" t="s">
        <v>16</v>
      </c>
      <c r="W15" s="10">
        <v>14</v>
      </c>
      <c r="X15" s="10">
        <v>16</v>
      </c>
      <c r="Y15" s="9">
        <v>71</v>
      </c>
      <c r="Z15" s="10">
        <v>13.861000000000001</v>
      </c>
      <c r="AA15" s="10">
        <v>15.842000000000001</v>
      </c>
      <c r="AB15" s="9">
        <v>70.296999999999997</v>
      </c>
      <c r="AD15" s="5" t="s">
        <v>16</v>
      </c>
      <c r="AE15" s="10">
        <v>4</v>
      </c>
      <c r="AF15" s="10">
        <v>15</v>
      </c>
      <c r="AG15" s="9">
        <v>81</v>
      </c>
      <c r="AH15" s="10">
        <v>4</v>
      </c>
      <c r="AI15" s="10">
        <v>15</v>
      </c>
      <c r="AJ15" s="9">
        <v>81</v>
      </c>
      <c r="AL15" s="5" t="s">
        <v>16</v>
      </c>
      <c r="AM15" s="10">
        <v>15</v>
      </c>
      <c r="AN15" s="10">
        <v>8</v>
      </c>
      <c r="AO15" s="10">
        <v>78</v>
      </c>
      <c r="AP15" s="10">
        <v>0</v>
      </c>
      <c r="AQ15" s="9">
        <v>0</v>
      </c>
      <c r="AR15" s="10">
        <v>14.851000000000001</v>
      </c>
      <c r="AS15" s="10">
        <v>7.9210000000000003</v>
      </c>
      <c r="AT15" s="10">
        <v>77.227999999999994</v>
      </c>
      <c r="AU15" s="10">
        <v>0</v>
      </c>
      <c r="AV15" s="9">
        <v>0</v>
      </c>
      <c r="AX15" s="5" t="s">
        <v>16</v>
      </c>
      <c r="AY15" s="10">
        <v>11</v>
      </c>
      <c r="AZ15" s="10">
        <v>17</v>
      </c>
      <c r="BA15" s="10">
        <v>73</v>
      </c>
      <c r="BB15" s="10">
        <v>0</v>
      </c>
      <c r="BC15" s="9">
        <v>0</v>
      </c>
      <c r="BD15" s="10">
        <v>10.891</v>
      </c>
      <c r="BE15" s="10">
        <v>16.832000000000001</v>
      </c>
      <c r="BF15" s="10">
        <v>72.277000000000001</v>
      </c>
      <c r="BG15" s="10">
        <v>0</v>
      </c>
      <c r="BH15" s="9">
        <v>0</v>
      </c>
    </row>
    <row r="16" spans="1:60" x14ac:dyDescent="0.25">
      <c r="B16" s="5" t="s">
        <v>17</v>
      </c>
      <c r="C16" s="10">
        <v>35</v>
      </c>
      <c r="D16" s="10">
        <v>38</v>
      </c>
      <c r="E16" s="10">
        <v>103</v>
      </c>
      <c r="F16" s="9">
        <v>0</v>
      </c>
      <c r="G16" s="10">
        <v>19.885999999999999</v>
      </c>
      <c r="H16" s="10">
        <v>21.591000000000001</v>
      </c>
      <c r="I16" s="10">
        <v>58.523000000000003</v>
      </c>
      <c r="J16" s="9">
        <v>0</v>
      </c>
      <c r="L16" s="5" t="s">
        <v>17</v>
      </c>
      <c r="M16" s="10">
        <v>5</v>
      </c>
      <c r="N16" s="10">
        <v>21</v>
      </c>
      <c r="O16" s="10">
        <v>146</v>
      </c>
      <c r="P16" s="9">
        <v>3</v>
      </c>
      <c r="Q16" s="10">
        <v>2.8570000000000002</v>
      </c>
      <c r="R16" s="10">
        <v>12</v>
      </c>
      <c r="S16" s="10">
        <v>83.429000000000002</v>
      </c>
      <c r="T16" s="9">
        <v>1.714</v>
      </c>
      <c r="V16" s="5" t="s">
        <v>17</v>
      </c>
      <c r="W16" s="10">
        <v>36</v>
      </c>
      <c r="X16" s="10">
        <v>38</v>
      </c>
      <c r="Y16" s="9">
        <v>103</v>
      </c>
      <c r="Z16" s="10">
        <v>20.338999999999999</v>
      </c>
      <c r="AA16" s="10">
        <v>21.469000000000001</v>
      </c>
      <c r="AB16" s="9">
        <v>58.192</v>
      </c>
      <c r="AD16" s="5" t="s">
        <v>17</v>
      </c>
      <c r="AE16" s="10">
        <v>13</v>
      </c>
      <c r="AF16" s="10">
        <v>41</v>
      </c>
      <c r="AG16" s="9">
        <v>122</v>
      </c>
      <c r="AH16" s="10">
        <v>7.3860000000000001</v>
      </c>
      <c r="AI16" s="10">
        <v>23.295000000000002</v>
      </c>
      <c r="AJ16" s="9">
        <v>69.317999999999998</v>
      </c>
      <c r="AL16" s="5" t="s">
        <v>17</v>
      </c>
      <c r="AM16" s="10">
        <v>38</v>
      </c>
      <c r="AN16" s="10">
        <v>39</v>
      </c>
      <c r="AO16" s="10">
        <v>97</v>
      </c>
      <c r="AP16" s="10">
        <v>1</v>
      </c>
      <c r="AQ16" s="9">
        <v>1</v>
      </c>
      <c r="AR16" s="10">
        <v>21.591000000000001</v>
      </c>
      <c r="AS16" s="10">
        <v>22.158999999999999</v>
      </c>
      <c r="AT16" s="10">
        <v>55.113999999999997</v>
      </c>
      <c r="AU16" s="10">
        <v>0.56799999999999995</v>
      </c>
      <c r="AV16" s="9">
        <v>0.56799999999999995</v>
      </c>
      <c r="AX16" s="5" t="s">
        <v>17</v>
      </c>
      <c r="AY16" s="10">
        <v>28</v>
      </c>
      <c r="AZ16" s="10">
        <v>41</v>
      </c>
      <c r="BA16" s="10">
        <v>105</v>
      </c>
      <c r="BB16" s="10">
        <v>2</v>
      </c>
      <c r="BC16" s="9">
        <v>0</v>
      </c>
      <c r="BD16" s="10">
        <v>15.909000000000001</v>
      </c>
      <c r="BE16" s="10">
        <v>23.295000000000002</v>
      </c>
      <c r="BF16" s="10">
        <v>59.658999999999999</v>
      </c>
      <c r="BG16" s="10">
        <v>1.1359999999999999</v>
      </c>
      <c r="BH16" s="9">
        <v>0</v>
      </c>
    </row>
    <row r="17" spans="2:60" x14ac:dyDescent="0.25">
      <c r="B17" s="5" t="s">
        <v>18</v>
      </c>
      <c r="C17" s="10">
        <v>26</v>
      </c>
      <c r="D17" s="10">
        <v>9</v>
      </c>
      <c r="E17" s="10">
        <v>35</v>
      </c>
      <c r="F17" s="9">
        <v>2</v>
      </c>
      <c r="G17" s="10">
        <v>36.110999999999997</v>
      </c>
      <c r="H17" s="10">
        <v>12.5</v>
      </c>
      <c r="I17" s="10">
        <v>48.610999999999997</v>
      </c>
      <c r="J17" s="9">
        <v>2.778</v>
      </c>
      <c r="L17" s="5" t="s">
        <v>18</v>
      </c>
      <c r="M17" s="10">
        <v>6</v>
      </c>
      <c r="N17" s="10">
        <v>8</v>
      </c>
      <c r="O17" s="10">
        <v>57</v>
      </c>
      <c r="P17" s="9">
        <v>0</v>
      </c>
      <c r="Q17" s="10">
        <v>8.4510000000000005</v>
      </c>
      <c r="R17" s="10">
        <v>11.268000000000001</v>
      </c>
      <c r="S17" s="10">
        <v>80.281999999999996</v>
      </c>
      <c r="T17" s="9">
        <v>0</v>
      </c>
      <c r="V17" s="5" t="s">
        <v>18</v>
      </c>
      <c r="W17" s="10">
        <v>22</v>
      </c>
      <c r="X17" s="10">
        <v>14</v>
      </c>
      <c r="Y17" s="9">
        <v>36</v>
      </c>
      <c r="Z17" s="10">
        <v>30.556000000000001</v>
      </c>
      <c r="AA17" s="10">
        <v>19.443999999999999</v>
      </c>
      <c r="AB17" s="9">
        <v>50</v>
      </c>
      <c r="AD17" s="5" t="s">
        <v>18</v>
      </c>
      <c r="AE17" s="10">
        <v>9</v>
      </c>
      <c r="AF17" s="10">
        <v>19</v>
      </c>
      <c r="AG17" s="9">
        <v>43</v>
      </c>
      <c r="AH17" s="10">
        <v>12.676</v>
      </c>
      <c r="AI17" s="10">
        <v>26.760999999999999</v>
      </c>
      <c r="AJ17" s="9">
        <v>60.563000000000002</v>
      </c>
      <c r="AL17" s="5" t="s">
        <v>18</v>
      </c>
      <c r="AM17" s="10">
        <v>21</v>
      </c>
      <c r="AN17" s="10">
        <v>18</v>
      </c>
      <c r="AO17" s="10">
        <v>33</v>
      </c>
      <c r="AP17" s="10">
        <v>0</v>
      </c>
      <c r="AQ17" s="9">
        <v>1</v>
      </c>
      <c r="AR17" s="10">
        <v>28.766999999999999</v>
      </c>
      <c r="AS17" s="10">
        <v>24.658000000000001</v>
      </c>
      <c r="AT17" s="10">
        <v>45.204999999999998</v>
      </c>
      <c r="AU17" s="10">
        <v>0</v>
      </c>
      <c r="AV17" s="9">
        <v>1.37</v>
      </c>
      <c r="AX17" s="5" t="s">
        <v>18</v>
      </c>
      <c r="AY17" s="10">
        <v>20</v>
      </c>
      <c r="AZ17" s="10">
        <v>19</v>
      </c>
      <c r="BA17" s="10">
        <v>32</v>
      </c>
      <c r="BB17" s="10">
        <v>0</v>
      </c>
      <c r="BC17" s="9">
        <v>1</v>
      </c>
      <c r="BD17" s="10">
        <v>27.777999999999999</v>
      </c>
      <c r="BE17" s="10">
        <v>26.388999999999999</v>
      </c>
      <c r="BF17" s="10">
        <v>44.444000000000003</v>
      </c>
      <c r="BG17" s="10">
        <v>0</v>
      </c>
      <c r="BH17" s="9">
        <v>1.389</v>
      </c>
    </row>
    <row r="18" spans="2:60" x14ac:dyDescent="0.25">
      <c r="B18" s="4" t="s">
        <v>10</v>
      </c>
      <c r="C18" s="14">
        <v>72</v>
      </c>
      <c r="D18" s="14">
        <v>65</v>
      </c>
      <c r="E18" s="14">
        <v>210</v>
      </c>
      <c r="F18" s="13">
        <v>2</v>
      </c>
      <c r="G18" s="14"/>
      <c r="H18" s="14"/>
      <c r="I18" s="14"/>
      <c r="J18" s="13"/>
      <c r="L18" s="4" t="s">
        <v>10</v>
      </c>
      <c r="M18" s="14">
        <v>13</v>
      </c>
      <c r="N18" s="14">
        <v>38</v>
      </c>
      <c r="O18" s="14">
        <v>292</v>
      </c>
      <c r="P18" s="13">
        <v>3</v>
      </c>
      <c r="Q18" s="14"/>
      <c r="R18" s="14"/>
      <c r="S18" s="14"/>
      <c r="T18" s="13"/>
      <c r="V18" s="4" t="s">
        <v>10</v>
      </c>
      <c r="W18" s="14">
        <v>72</v>
      </c>
      <c r="X18" s="14">
        <v>68</v>
      </c>
      <c r="Y18" s="13">
        <v>210</v>
      </c>
      <c r="Z18" s="14"/>
      <c r="AA18" s="14"/>
      <c r="AB18" s="13"/>
      <c r="AD18" s="4" t="s">
        <v>10</v>
      </c>
      <c r="AE18" s="14">
        <v>26</v>
      </c>
      <c r="AF18" s="14">
        <v>75</v>
      </c>
      <c r="AG18" s="13">
        <v>246</v>
      </c>
      <c r="AH18" s="14"/>
      <c r="AI18" s="14"/>
      <c r="AJ18" s="13"/>
      <c r="AL18" s="4" t="s">
        <v>10</v>
      </c>
      <c r="AM18" s="14">
        <v>74</v>
      </c>
      <c r="AN18" s="14">
        <v>65</v>
      </c>
      <c r="AO18" s="14">
        <v>208</v>
      </c>
      <c r="AP18" s="14">
        <v>1</v>
      </c>
      <c r="AQ18" s="13">
        <v>2</v>
      </c>
      <c r="AR18" s="14"/>
      <c r="AS18" s="14"/>
      <c r="AT18" s="14"/>
      <c r="AU18" s="14"/>
      <c r="AV18" s="13"/>
      <c r="AX18" s="4" t="s">
        <v>10</v>
      </c>
      <c r="AY18" s="14">
        <v>59</v>
      </c>
      <c r="AZ18" s="14">
        <v>77</v>
      </c>
      <c r="BA18" s="14">
        <v>210</v>
      </c>
      <c r="BB18" s="14">
        <v>2</v>
      </c>
      <c r="BC18" s="13">
        <v>1</v>
      </c>
      <c r="BD18" s="14"/>
      <c r="BE18" s="14"/>
      <c r="BF18" s="14"/>
      <c r="BG18" s="14"/>
      <c r="BH18" s="13"/>
    </row>
    <row r="20" spans="2:60" x14ac:dyDescent="0.25">
      <c r="B20" s="23" t="s">
        <v>110</v>
      </c>
      <c r="C20" s="24"/>
      <c r="D20" s="24"/>
      <c r="E20" s="24"/>
      <c r="F20" s="25"/>
      <c r="G20" s="24"/>
      <c r="H20" s="24"/>
      <c r="I20" s="24"/>
      <c r="J20" s="25"/>
      <c r="L20" s="23" t="s">
        <v>111</v>
      </c>
      <c r="M20" s="24"/>
      <c r="N20" s="24"/>
      <c r="O20" s="24"/>
      <c r="P20" s="25"/>
      <c r="Q20" s="24"/>
      <c r="R20" s="24"/>
      <c r="S20" s="24"/>
      <c r="T20" s="25"/>
      <c r="V20" s="23" t="s">
        <v>112</v>
      </c>
      <c r="W20" s="24"/>
      <c r="X20" s="24"/>
      <c r="Y20" s="25"/>
      <c r="Z20" s="24"/>
      <c r="AA20" s="24"/>
      <c r="AB20" s="25"/>
      <c r="AD20" s="23" t="s">
        <v>113</v>
      </c>
      <c r="AE20" s="24"/>
      <c r="AF20" s="24"/>
      <c r="AG20" s="25"/>
      <c r="AH20" s="24"/>
      <c r="AI20" s="24"/>
      <c r="AJ20" s="25"/>
      <c r="AL20" s="23" t="s">
        <v>114</v>
      </c>
      <c r="AM20" s="24"/>
      <c r="AN20" s="24"/>
      <c r="AO20" s="24"/>
      <c r="AP20" s="24"/>
      <c r="AQ20" s="25"/>
      <c r="AR20" s="24"/>
      <c r="AS20" s="24"/>
      <c r="AT20" s="24"/>
      <c r="AU20" s="24"/>
      <c r="AV20" s="25"/>
      <c r="AX20" s="23" t="s">
        <v>115</v>
      </c>
      <c r="AY20" s="24"/>
      <c r="AZ20" s="24"/>
      <c r="BA20" s="24"/>
      <c r="BB20" s="24"/>
      <c r="BC20" s="25"/>
      <c r="BD20" s="24"/>
      <c r="BE20" s="24"/>
      <c r="BF20" s="24"/>
      <c r="BG20" s="24"/>
      <c r="BH20" s="25"/>
    </row>
    <row r="21" spans="2:60" x14ac:dyDescent="0.25">
      <c r="B21" s="11"/>
      <c r="C21" s="26" t="s">
        <v>4</v>
      </c>
      <c r="D21" s="26"/>
      <c r="E21" s="26"/>
      <c r="F21" s="27"/>
      <c r="G21" s="26" t="s">
        <v>5</v>
      </c>
      <c r="H21" s="26"/>
      <c r="I21" s="26"/>
      <c r="J21" s="27"/>
      <c r="L21" s="11"/>
      <c r="M21" s="26" t="s">
        <v>4</v>
      </c>
      <c r="N21" s="26"/>
      <c r="O21" s="26"/>
      <c r="P21" s="27"/>
      <c r="Q21" s="26" t="s">
        <v>5</v>
      </c>
      <c r="R21" s="26"/>
      <c r="S21" s="26"/>
      <c r="T21" s="27"/>
      <c r="V21" s="11"/>
      <c r="W21" s="26" t="s">
        <v>4</v>
      </c>
      <c r="X21" s="26"/>
      <c r="Y21" s="27"/>
      <c r="Z21" s="26" t="s">
        <v>5</v>
      </c>
      <c r="AA21" s="26"/>
      <c r="AB21" s="27"/>
      <c r="AD21" s="11"/>
      <c r="AE21" s="26" t="s">
        <v>4</v>
      </c>
      <c r="AF21" s="26"/>
      <c r="AG21" s="27"/>
      <c r="AH21" s="26" t="s">
        <v>5</v>
      </c>
      <c r="AI21" s="26"/>
      <c r="AJ21" s="27"/>
      <c r="AL21" s="11"/>
      <c r="AM21" s="26" t="s">
        <v>4</v>
      </c>
      <c r="AN21" s="26"/>
      <c r="AO21" s="26"/>
      <c r="AP21" s="26"/>
      <c r="AQ21" s="27"/>
      <c r="AR21" s="26" t="s">
        <v>5</v>
      </c>
      <c r="AS21" s="26"/>
      <c r="AT21" s="26"/>
      <c r="AU21" s="26"/>
      <c r="AV21" s="27"/>
      <c r="AX21" s="11"/>
      <c r="AY21" s="26" t="s">
        <v>4</v>
      </c>
      <c r="AZ21" s="26"/>
      <c r="BA21" s="26"/>
      <c r="BB21" s="26"/>
      <c r="BC21" s="27"/>
      <c r="BD21" s="26" t="s">
        <v>5</v>
      </c>
      <c r="BE21" s="26"/>
      <c r="BF21" s="26"/>
      <c r="BG21" s="26"/>
      <c r="BH21" s="27"/>
    </row>
    <row r="22" spans="2:60" x14ac:dyDescent="0.25">
      <c r="B22" s="12" t="s">
        <v>19</v>
      </c>
      <c r="C22" s="15" t="s">
        <v>105</v>
      </c>
      <c r="D22" s="15" t="s">
        <v>106</v>
      </c>
      <c r="E22" s="15" t="s">
        <v>107</v>
      </c>
      <c r="F22" s="16" t="s">
        <v>108</v>
      </c>
      <c r="G22" s="15" t="s">
        <v>116</v>
      </c>
      <c r="H22" s="15" t="s">
        <v>117</v>
      </c>
      <c r="I22" s="15" t="s">
        <v>118</v>
      </c>
      <c r="J22" s="16" t="s">
        <v>119</v>
      </c>
      <c r="L22" s="12" t="s">
        <v>19</v>
      </c>
      <c r="M22" s="15" t="s">
        <v>105</v>
      </c>
      <c r="N22" s="15" t="s">
        <v>106</v>
      </c>
      <c r="O22" s="15" t="s">
        <v>107</v>
      </c>
      <c r="P22" s="16" t="s">
        <v>108</v>
      </c>
      <c r="Q22" s="15" t="s">
        <v>116</v>
      </c>
      <c r="R22" s="15" t="s">
        <v>117</v>
      </c>
      <c r="S22" s="15" t="s">
        <v>118</v>
      </c>
      <c r="T22" s="16" t="s">
        <v>119</v>
      </c>
      <c r="V22" s="12" t="s">
        <v>19</v>
      </c>
      <c r="W22" s="15" t="s">
        <v>105</v>
      </c>
      <c r="X22" s="15" t="s">
        <v>106</v>
      </c>
      <c r="Y22" s="16" t="s">
        <v>107</v>
      </c>
      <c r="Z22" s="15" t="s">
        <v>116</v>
      </c>
      <c r="AA22" s="15" t="s">
        <v>117</v>
      </c>
      <c r="AB22" s="16" t="s">
        <v>118</v>
      </c>
      <c r="AD22" s="12" t="s">
        <v>19</v>
      </c>
      <c r="AE22" s="15" t="s">
        <v>105</v>
      </c>
      <c r="AF22" s="15" t="s">
        <v>106</v>
      </c>
      <c r="AG22" s="16" t="s">
        <v>107</v>
      </c>
      <c r="AH22" s="15" t="s">
        <v>116</v>
      </c>
      <c r="AI22" s="15" t="s">
        <v>117</v>
      </c>
      <c r="AJ22" s="16" t="s">
        <v>118</v>
      </c>
      <c r="AL22" s="12" t="s">
        <v>19</v>
      </c>
      <c r="AM22" s="15" t="s">
        <v>105</v>
      </c>
      <c r="AN22" s="15" t="s">
        <v>106</v>
      </c>
      <c r="AO22" s="15" t="s">
        <v>107</v>
      </c>
      <c r="AP22" s="15" t="s">
        <v>108</v>
      </c>
      <c r="AQ22" s="16" t="s">
        <v>109</v>
      </c>
      <c r="AR22" s="15" t="s">
        <v>116</v>
      </c>
      <c r="AS22" s="15" t="s">
        <v>117</v>
      </c>
      <c r="AT22" s="15" t="s">
        <v>118</v>
      </c>
      <c r="AU22" s="15" t="s">
        <v>119</v>
      </c>
      <c r="AV22" s="16" t="s">
        <v>120</v>
      </c>
      <c r="AX22" s="12" t="s">
        <v>19</v>
      </c>
      <c r="AY22" s="15" t="s">
        <v>105</v>
      </c>
      <c r="AZ22" s="15" t="s">
        <v>106</v>
      </c>
      <c r="BA22" s="15" t="s">
        <v>107</v>
      </c>
      <c r="BB22" s="15" t="s">
        <v>108</v>
      </c>
      <c r="BC22" s="16" t="s">
        <v>109</v>
      </c>
      <c r="BD22" s="15" t="s">
        <v>116</v>
      </c>
      <c r="BE22" s="15" t="s">
        <v>117</v>
      </c>
      <c r="BF22" s="15" t="s">
        <v>118</v>
      </c>
      <c r="BG22" s="15" t="s">
        <v>119</v>
      </c>
      <c r="BH22" s="16" t="s">
        <v>120</v>
      </c>
    </row>
    <row r="23" spans="2:60" x14ac:dyDescent="0.25">
      <c r="B23" s="5" t="s">
        <v>20</v>
      </c>
      <c r="C23" s="10">
        <v>22</v>
      </c>
      <c r="D23" s="10">
        <v>24</v>
      </c>
      <c r="E23" s="10">
        <v>186</v>
      </c>
      <c r="F23" s="9">
        <v>0</v>
      </c>
      <c r="G23" s="10">
        <v>9.4830000000000005</v>
      </c>
      <c r="H23" s="10">
        <v>10.345000000000001</v>
      </c>
      <c r="I23" s="10">
        <v>80.171999999999997</v>
      </c>
      <c r="J23" s="9">
        <v>0</v>
      </c>
      <c r="L23" s="5" t="s">
        <v>20</v>
      </c>
      <c r="M23" s="10">
        <v>5</v>
      </c>
      <c r="N23" s="10">
        <v>11</v>
      </c>
      <c r="O23" s="10">
        <v>214</v>
      </c>
      <c r="P23" s="9">
        <v>1</v>
      </c>
      <c r="Q23" s="10">
        <v>2.165</v>
      </c>
      <c r="R23" s="10">
        <v>4.7619999999999996</v>
      </c>
      <c r="S23" s="10">
        <v>92.641000000000005</v>
      </c>
      <c r="T23" s="9">
        <v>0.433</v>
      </c>
      <c r="V23" s="5" t="s">
        <v>20</v>
      </c>
      <c r="W23" s="10">
        <v>20</v>
      </c>
      <c r="X23" s="10">
        <v>22</v>
      </c>
      <c r="Y23" s="9">
        <v>190</v>
      </c>
      <c r="Z23" s="10">
        <v>8.6210000000000004</v>
      </c>
      <c r="AA23" s="10">
        <v>9.4830000000000005</v>
      </c>
      <c r="AB23" s="9">
        <v>81.897000000000006</v>
      </c>
      <c r="AD23" s="5" t="s">
        <v>20</v>
      </c>
      <c r="AE23" s="10">
        <v>12</v>
      </c>
      <c r="AF23" s="10">
        <v>22</v>
      </c>
      <c r="AG23" s="9">
        <v>198</v>
      </c>
      <c r="AH23" s="10">
        <v>5.1719999999999997</v>
      </c>
      <c r="AI23" s="10">
        <v>9.4830000000000005</v>
      </c>
      <c r="AJ23" s="9">
        <v>85.344999999999999</v>
      </c>
      <c r="AL23" s="5" t="s">
        <v>20</v>
      </c>
      <c r="AM23" s="10">
        <v>28</v>
      </c>
      <c r="AN23" s="10">
        <v>30</v>
      </c>
      <c r="AO23" s="10">
        <v>175</v>
      </c>
      <c r="AP23" s="10">
        <v>0</v>
      </c>
      <c r="AQ23" s="9">
        <v>0</v>
      </c>
      <c r="AR23" s="10">
        <v>12.016999999999999</v>
      </c>
      <c r="AS23" s="10">
        <v>12.875999999999999</v>
      </c>
      <c r="AT23" s="10">
        <v>75.106999999999999</v>
      </c>
      <c r="AU23" s="10">
        <v>0</v>
      </c>
      <c r="AV23" s="9">
        <v>0</v>
      </c>
      <c r="AX23" s="5" t="s">
        <v>20</v>
      </c>
      <c r="AY23" s="10">
        <v>25</v>
      </c>
      <c r="AZ23" s="10">
        <v>29</v>
      </c>
      <c r="BA23" s="10">
        <v>178</v>
      </c>
      <c r="BB23" s="10">
        <v>0</v>
      </c>
      <c r="BC23" s="9">
        <v>0</v>
      </c>
      <c r="BD23" s="10">
        <v>10.776</v>
      </c>
      <c r="BE23" s="10">
        <v>12.5</v>
      </c>
      <c r="BF23" s="10">
        <v>76.724000000000004</v>
      </c>
      <c r="BG23" s="10">
        <v>0</v>
      </c>
      <c r="BH23" s="9">
        <v>0</v>
      </c>
    </row>
    <row r="24" spans="2:60" x14ac:dyDescent="0.25">
      <c r="B24" s="5" t="s">
        <v>21</v>
      </c>
      <c r="C24" s="10">
        <v>50</v>
      </c>
      <c r="D24" s="10">
        <v>41</v>
      </c>
      <c r="E24" s="10">
        <v>24</v>
      </c>
      <c r="F24" s="9">
        <v>2</v>
      </c>
      <c r="G24" s="10">
        <v>42.734999999999999</v>
      </c>
      <c r="H24" s="10">
        <v>35.042999999999999</v>
      </c>
      <c r="I24" s="10">
        <v>20.513000000000002</v>
      </c>
      <c r="J24" s="9">
        <v>1.7090000000000001</v>
      </c>
      <c r="L24" s="5" t="s">
        <v>21</v>
      </c>
      <c r="M24" s="10">
        <v>8</v>
      </c>
      <c r="N24" s="10">
        <v>27</v>
      </c>
      <c r="O24" s="10">
        <v>78</v>
      </c>
      <c r="P24" s="9">
        <v>2</v>
      </c>
      <c r="Q24" s="10">
        <v>6.9569999999999999</v>
      </c>
      <c r="R24" s="10">
        <v>23.478000000000002</v>
      </c>
      <c r="S24" s="10">
        <v>67.825999999999993</v>
      </c>
      <c r="T24" s="9">
        <v>1.7390000000000001</v>
      </c>
      <c r="V24" s="5" t="s">
        <v>21</v>
      </c>
      <c r="W24" s="10">
        <v>52</v>
      </c>
      <c r="X24" s="10">
        <v>46</v>
      </c>
      <c r="Y24" s="9">
        <v>20</v>
      </c>
      <c r="Z24" s="10">
        <v>44.067999999999998</v>
      </c>
      <c r="AA24" s="10">
        <v>38.982999999999997</v>
      </c>
      <c r="AB24" s="9">
        <v>16.949000000000002</v>
      </c>
      <c r="AD24" s="5" t="s">
        <v>21</v>
      </c>
      <c r="AE24" s="10">
        <v>14</v>
      </c>
      <c r="AF24" s="10">
        <v>53</v>
      </c>
      <c r="AG24" s="9">
        <v>48</v>
      </c>
      <c r="AH24" s="10">
        <v>12.173999999999999</v>
      </c>
      <c r="AI24" s="10">
        <v>46.087000000000003</v>
      </c>
      <c r="AJ24" s="9">
        <v>41.738999999999997</v>
      </c>
      <c r="AL24" s="5" t="s">
        <v>21</v>
      </c>
      <c r="AM24" s="10">
        <v>46</v>
      </c>
      <c r="AN24" s="10">
        <v>35</v>
      </c>
      <c r="AO24" s="10">
        <v>33</v>
      </c>
      <c r="AP24" s="10">
        <v>1</v>
      </c>
      <c r="AQ24" s="9">
        <v>2</v>
      </c>
      <c r="AR24" s="10">
        <v>39.316000000000003</v>
      </c>
      <c r="AS24" s="10">
        <v>29.914999999999999</v>
      </c>
      <c r="AT24" s="10">
        <v>28.204999999999998</v>
      </c>
      <c r="AU24" s="10">
        <v>0.85499999999999998</v>
      </c>
      <c r="AV24" s="9">
        <v>1.7090000000000001</v>
      </c>
      <c r="AX24" s="5" t="s">
        <v>21</v>
      </c>
      <c r="AY24" s="10">
        <v>34</v>
      </c>
      <c r="AZ24" s="10">
        <v>48</v>
      </c>
      <c r="BA24" s="10">
        <v>32</v>
      </c>
      <c r="BB24" s="10">
        <v>2</v>
      </c>
      <c r="BC24" s="9">
        <v>1</v>
      </c>
      <c r="BD24" s="10">
        <v>29.06</v>
      </c>
      <c r="BE24" s="10">
        <v>41.026000000000003</v>
      </c>
      <c r="BF24" s="10">
        <v>27.35</v>
      </c>
      <c r="BG24" s="10">
        <v>1.7090000000000001</v>
      </c>
      <c r="BH24" s="9">
        <v>0.85499999999999998</v>
      </c>
    </row>
    <row r="25" spans="2:60" x14ac:dyDescent="0.25">
      <c r="B25" s="4" t="s">
        <v>10</v>
      </c>
      <c r="C25" s="14">
        <v>72</v>
      </c>
      <c r="D25" s="14">
        <v>65</v>
      </c>
      <c r="E25" s="14">
        <v>210</v>
      </c>
      <c r="F25" s="13">
        <v>2</v>
      </c>
      <c r="G25" s="14"/>
      <c r="H25" s="14"/>
      <c r="I25" s="14"/>
      <c r="J25" s="13"/>
      <c r="L25" s="4" t="s">
        <v>10</v>
      </c>
      <c r="M25" s="14">
        <v>13</v>
      </c>
      <c r="N25" s="14">
        <v>38</v>
      </c>
      <c r="O25" s="14">
        <v>292</v>
      </c>
      <c r="P25" s="13">
        <v>3</v>
      </c>
      <c r="Q25" s="14"/>
      <c r="R25" s="14"/>
      <c r="S25" s="14"/>
      <c r="T25" s="13"/>
      <c r="V25" s="4" t="s">
        <v>10</v>
      </c>
      <c r="W25" s="14">
        <v>72</v>
      </c>
      <c r="X25" s="14">
        <v>68</v>
      </c>
      <c r="Y25" s="13">
        <v>210</v>
      </c>
      <c r="Z25" s="14"/>
      <c r="AA25" s="14"/>
      <c r="AB25" s="13"/>
      <c r="AD25" s="4" t="s">
        <v>10</v>
      </c>
      <c r="AE25" s="14">
        <v>26</v>
      </c>
      <c r="AF25" s="14">
        <v>75</v>
      </c>
      <c r="AG25" s="13">
        <v>246</v>
      </c>
      <c r="AH25" s="14"/>
      <c r="AI25" s="14"/>
      <c r="AJ25" s="13"/>
      <c r="AL25" s="4" t="s">
        <v>10</v>
      </c>
      <c r="AM25" s="14">
        <v>74</v>
      </c>
      <c r="AN25" s="14">
        <v>65</v>
      </c>
      <c r="AO25" s="14">
        <v>208</v>
      </c>
      <c r="AP25" s="14">
        <v>1</v>
      </c>
      <c r="AQ25" s="13">
        <v>2</v>
      </c>
      <c r="AR25" s="14"/>
      <c r="AS25" s="14"/>
      <c r="AT25" s="14"/>
      <c r="AU25" s="14"/>
      <c r="AV25" s="13"/>
      <c r="AX25" s="4" t="s">
        <v>10</v>
      </c>
      <c r="AY25" s="14">
        <v>59</v>
      </c>
      <c r="AZ25" s="14">
        <v>77</v>
      </c>
      <c r="BA25" s="14">
        <v>210</v>
      </c>
      <c r="BB25" s="14">
        <v>2</v>
      </c>
      <c r="BC25" s="13">
        <v>1</v>
      </c>
      <c r="BD25" s="14"/>
      <c r="BE25" s="14"/>
      <c r="BF25" s="14"/>
      <c r="BG25" s="14"/>
      <c r="BH25" s="13"/>
    </row>
    <row r="27" spans="2:60" x14ac:dyDescent="0.25">
      <c r="AR27" s="22">
        <f>AR24+AS24</f>
        <v>69.230999999999995</v>
      </c>
    </row>
  </sheetData>
  <mergeCells count="36">
    <mergeCell ref="B12:J12"/>
    <mergeCell ref="C13:F13"/>
    <mergeCell ref="G13:J13"/>
    <mergeCell ref="L12:T12"/>
    <mergeCell ref="M13:P13"/>
    <mergeCell ref="Q13:T13"/>
    <mergeCell ref="V12:AB12"/>
    <mergeCell ref="W13:Y13"/>
    <mergeCell ref="Z13:AB13"/>
    <mergeCell ref="AD12:AJ12"/>
    <mergeCell ref="AE13:AG13"/>
    <mergeCell ref="AH13:AJ13"/>
    <mergeCell ref="AL12:AV12"/>
    <mergeCell ref="AM13:AQ13"/>
    <mergeCell ref="AR13:AV13"/>
    <mergeCell ref="AX12:BH12"/>
    <mergeCell ref="AY13:BC13"/>
    <mergeCell ref="BD13:BH13"/>
    <mergeCell ref="B20:J20"/>
    <mergeCell ref="C21:F21"/>
    <mergeCell ref="G21:J21"/>
    <mergeCell ref="L20:T20"/>
    <mergeCell ref="M21:P21"/>
    <mergeCell ref="Q21:T21"/>
    <mergeCell ref="V20:AB20"/>
    <mergeCell ref="W21:Y21"/>
    <mergeCell ref="Z21:AB21"/>
    <mergeCell ref="AD20:AJ20"/>
    <mergeCell ref="AE21:AG21"/>
    <mergeCell ref="AH21:AJ21"/>
    <mergeCell ref="AL20:AV20"/>
    <mergeCell ref="AM21:AQ21"/>
    <mergeCell ref="AR21:AV21"/>
    <mergeCell ref="AX20:BH20"/>
    <mergeCell ref="AY21:BC21"/>
    <mergeCell ref="BD21:BH21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8"/>
  <sheetViews>
    <sheetView workbookViewId="0"/>
  </sheetViews>
  <sheetFormatPr defaultColWidth="11.42578125" defaultRowHeight="15" x14ac:dyDescent="0.25"/>
  <sheetData>
    <row r="1" spans="1:4" x14ac:dyDescent="0.25">
      <c r="A1" s="1" t="s">
        <v>11</v>
      </c>
    </row>
    <row r="2" spans="1:4" x14ac:dyDescent="0.25">
      <c r="A2" s="17" t="str">
        <f>HYPERLINK("#'Contents'!A1", "Contents")</f>
        <v>Contents</v>
      </c>
      <c r="B2" s="17" t="str">
        <f>HYPERLINK("#'Sheet.9'!A1", "Sheet.9")</f>
        <v>Sheet.9</v>
      </c>
      <c r="C2" s="18" t="str">
        <f>HYPERLINK("#'Sheet.11'!A1", "Sheet.11")</f>
        <v>Sheet.11</v>
      </c>
    </row>
    <row r="4" spans="1:4" x14ac:dyDescent="0.25">
      <c r="B4" s="3" t="s">
        <v>3</v>
      </c>
      <c r="C4" s="2" t="s">
        <v>4</v>
      </c>
      <c r="D4" s="6" t="s">
        <v>5</v>
      </c>
    </row>
    <row r="5" spans="1:4" x14ac:dyDescent="0.25">
      <c r="B5" s="5" t="s">
        <v>16</v>
      </c>
      <c r="C5" s="10">
        <v>110</v>
      </c>
      <c r="D5" s="9">
        <v>28.132999999999999</v>
      </c>
    </row>
    <row r="6" spans="1:4" x14ac:dyDescent="0.25">
      <c r="B6" s="5" t="s">
        <v>17</v>
      </c>
      <c r="C6" s="10">
        <v>198</v>
      </c>
      <c r="D6" s="9">
        <v>50.639000000000003</v>
      </c>
    </row>
    <row r="7" spans="1:4" x14ac:dyDescent="0.25">
      <c r="B7" s="5" t="s">
        <v>18</v>
      </c>
      <c r="C7" s="10">
        <v>83</v>
      </c>
      <c r="D7" s="9">
        <v>21.228000000000002</v>
      </c>
    </row>
    <row r="8" spans="1:4" x14ac:dyDescent="0.25">
      <c r="B8" s="4" t="s">
        <v>10</v>
      </c>
      <c r="C8" s="7">
        <v>391</v>
      </c>
      <c r="D8" s="8"/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7"/>
  <sheetViews>
    <sheetView workbookViewId="0"/>
  </sheetViews>
  <sheetFormatPr defaultColWidth="11.42578125" defaultRowHeight="15" x14ac:dyDescent="0.25"/>
  <sheetData>
    <row r="1" spans="1:4" x14ac:dyDescent="0.25">
      <c r="A1" s="1" t="s">
        <v>19</v>
      </c>
    </row>
    <row r="2" spans="1:4" x14ac:dyDescent="0.25">
      <c r="A2" s="17" t="str">
        <f>HYPERLINK("#'Contents'!A1", "Contents")</f>
        <v>Contents</v>
      </c>
      <c r="B2" s="17" t="str">
        <f>HYPERLINK("#'Sheet.10'!A1", "Sheet.10")</f>
        <v>Sheet.10</v>
      </c>
      <c r="C2" s="17"/>
    </row>
    <row r="4" spans="1:4" x14ac:dyDescent="0.25">
      <c r="B4" s="3" t="s">
        <v>3</v>
      </c>
      <c r="C4" s="2" t="s">
        <v>4</v>
      </c>
      <c r="D4" s="6" t="s">
        <v>5</v>
      </c>
    </row>
    <row r="5" spans="1:4" x14ac:dyDescent="0.25">
      <c r="B5" s="5" t="s">
        <v>20</v>
      </c>
      <c r="C5" s="10">
        <v>265</v>
      </c>
      <c r="D5" s="9">
        <v>67.775000000000006</v>
      </c>
    </row>
    <row r="6" spans="1:4" x14ac:dyDescent="0.25">
      <c r="B6" s="5" t="s">
        <v>21</v>
      </c>
      <c r="C6" s="10">
        <v>126</v>
      </c>
      <c r="D6" s="9">
        <v>32.225000000000001</v>
      </c>
    </row>
    <row r="7" spans="1:4" x14ac:dyDescent="0.25">
      <c r="B7" s="4" t="s">
        <v>10</v>
      </c>
      <c r="C7" s="7">
        <v>391</v>
      </c>
      <c r="D7" s="8"/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1257575CC7A74743822C1A1F4366D414" ma:contentTypeVersion="86" ma:contentTypeDescription="Create a new document." ma:contentTypeScope="" ma:versionID="c4e5e2d18dc12317de910d50e4709527">
  <xsd:schema xmlns:xsd="http://www.w3.org/2001/XMLSchema" xmlns:xs="http://www.w3.org/2001/XMLSchema" xmlns:p="http://schemas.microsoft.com/office/2006/metadata/properties" xmlns:ns2="c9a649d0-7c95-49f3-b17f-94dbe6bfc567" xmlns:ns3="3eda654f-fd5f-4aa4-8586-1f4d1e2bc6ec" xmlns:ns4="4f9c820c-e7e2-444d-97ee-45f2b3485c1d" xmlns:ns5="755bd5fd-2dd5-4a14-a125-db92b488bbc4" xmlns:ns6="c91a514c-9034-4fa3-897a-8352025b26ed" xmlns:ns7="15ffb055-6eb4-45a1-bc20-bf2ac0d420da" xmlns:ns8="725c79e5-42ce-4aa0-ac78-b6418001f0d2" targetNamespace="http://schemas.microsoft.com/office/2006/metadata/properties" ma:root="true" ma:fieldsID="2e0d7f5efdc8a0a82276733110bf6400" ns2:_="" ns3:_="" ns4:_="" ns5:_="" ns6:_="" ns7:_="" ns8:_="">
    <xsd:import namespace="c9a649d0-7c95-49f3-b17f-94dbe6bfc567"/>
    <xsd:import namespace="3eda654f-fd5f-4aa4-8586-1f4d1e2bc6ec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ka9160b975b947b687889587c4d21fa0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5:Hub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4:Project" minOccurs="0"/>
                <xsd:element ref="ns4:Subactivity" minOccurs="0"/>
                <xsd:element ref="ns2:MediaServiceLocation" minOccurs="0"/>
                <xsd:element ref="ns2:SetLabel" minOccurs="0"/>
                <xsd:element ref="ns2:OverrideLabel" minOccurs="0"/>
                <xsd:element ref="ns2:lcf76f155ced4ddcb4097134ff3c332f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zLegacy" minOccurs="0"/>
                <xsd:element ref="ns2:zLegacyJSON" minOccurs="0"/>
                <xsd:element ref="ns2:zMigration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649d0-7c95-49f3-b17f-94dbe6bfc5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ka9160b975b947b687889587c4d21fa0" ma:index="19" nillable="true" ma:taxonomy="true" ma:internalName="ka9160b975b947b687889587c4d21fa0" ma:taxonomyFieldName="Taxonomy" ma:displayName="Business Classification" ma:readOnly="false" ma:default="" ma:fieldId="{4a9160b9-75b9-47b6-8788-9587c4d21fa0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Location" ma:index="62" nillable="true" ma:displayName="Location" ma:internalName="MediaServiceLocation" ma:readOnly="true">
      <xsd:simpleType>
        <xsd:restriction base="dms:Text"/>
      </xsd:simpleType>
    </xsd:element>
    <xsd:element name="SetLabel" ma:index="63" nillable="true" ma:displayName="Set Label" ma:default="" ma:format="Dropdown" ma:internalName="SetLabel">
      <xsd:simpleType>
        <xsd:restriction base="dms:Text">
          <xsd:maxLength value="255"/>
        </xsd:restriction>
      </xsd:simpleType>
    </xsd:element>
    <xsd:element name="OverrideLabel" ma:index="64" nillable="true" ma:displayName="Override Label" ma:internalName="OverrideLabel">
      <xsd:simpleType>
        <xsd:restriction base="dms:Text"/>
      </xsd:simpleType>
    </xsd:element>
    <xsd:element name="lcf76f155ced4ddcb4097134ff3c332f" ma:index="66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6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6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6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zLegacy" ma:index="70" nillable="true" ma:displayName="zLegacy" ma:hidden="true" ma:internalName="zLegacy" ma:readOnly="false">
      <xsd:simpleType>
        <xsd:restriction base="dms:Note"/>
      </xsd:simpleType>
    </xsd:element>
    <xsd:element name="zLegacyJSON" ma:index="71" nillable="true" ma:displayName="zLegacyJSON" ma:hidden="true" ma:internalName="zLegacyJSON" ma:readOnly="false">
      <xsd:simpleType>
        <xsd:restriction base="dms:Note"/>
      </xsd:simpleType>
    </xsd:element>
    <xsd:element name="zMigrationID" ma:index="72" nillable="true" ma:displayName="zMigrationID" ma:hidden="true" ma:internalName="zMigrationID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a654f-fd5f-4aa4-8586-1f4d1e2bc6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8988365-f39d-44eb-a56a-967856514fac}" ma:internalName="TaxCatchAll" ma:showField="CatchAllData" ma:web="3eda654f-fd5f-4aa4-8586-1f4d1e2bc6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21" nillable="true" ma:displayName="Document Type" ma:format="Dropdown" ma:internalName="DocumentType" ma:readOnly="false">
      <xsd:simpleType>
        <xsd:restriction base="dms:Choice">
          <xsd:enumeration value="BRIEFING, Report, Advice"/>
          <xsd:enumeration value="CONTRACT, Variation, Agreement, Lease"/>
          <xsd:enumeration value="CONTROLLED DOCUMENT, Policy, Process, Procedure, Guideline, System Step"/>
          <xsd:enumeration value="CORRESPONDENCE, Email, Letter, Message"/>
          <xsd:enumeration value="EMPLOYMENT related"/>
          <xsd:enumeration value="FINANCIAL related"/>
          <xsd:enumeration value="KNOWLEDGE ARTICLE, User Guide, FAQ"/>
          <xsd:enumeration value="MEETING related"/>
          <xsd:enumeration value="MULTIMEDIA, Photo, Video, Graphic Image"/>
          <xsd:enumeration value="NEWS related"/>
          <xsd:enumeration value="PRESENTATION"/>
          <xsd:enumeration value="PROJECT related"/>
          <xsd:enumeration value="PUBLICATION"/>
          <xsd:enumeration value="RESEARCH, Survey, Interview, Data Set"/>
          <xsd:enumeration value="REVIEW REPORT related"/>
          <xsd:enumeration value="STRATEGY, Plan"/>
          <xsd:enumeration value="TEMPLATE, Checklist, Form"/>
        </xsd:restriction>
      </xsd:simpleType>
    </xsd:element>
    <xsd:element name="Function" ma:index="23" nillable="true" ma:displayName="Function" ma:default="Our People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24" nillable="true" ma:displayName="Activity" ma:default="Business Unit Management" ma:hidden="true" ma:internalName="Activity" ma:readOnly="false">
      <xsd:simpleType>
        <xsd:restriction base="dms:Text">
          <xsd:maxLength value="255"/>
        </xsd:restriction>
      </xsd:simpleType>
    </xsd:element>
    <xsd:element name="Case" ma:index="26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Name" ma:index="2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2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2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31" nillable="true" ma:displayName="Sent" ma:format="DateTime" ma:hidden="true" ma:internalName="Sent" ma:readOnly="false">
      <xsd:simpleType>
        <xsd:restriction base="dms:DateTime"/>
      </xsd:simpleType>
    </xsd:element>
    <xsd:element name="OriginalSubject" ma:index="3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35" nillable="true" ma:displayName="Narrative" ma:hidden="true" ma:internalName="Narrative" ma:readOnly="false">
      <xsd:simpleType>
        <xsd:restriction base="dms:Note"/>
      </xsd:simpleType>
    </xsd:element>
    <xsd:element name="RelatedPeople" ma:index="3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3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39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PRAType" ma:index="40" nillable="true" ma:displayName="PRA Type" ma:hidden="true" ma:indexed="true" ma:internalName="PRAType">
      <xsd:simpleType>
        <xsd:restriction base="dms:Text">
          <xsd:maxLength value="255"/>
        </xsd:restriction>
      </xsd:simpleType>
    </xsd:element>
    <xsd:element name="PRADate1" ma:index="41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42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43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44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45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4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4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4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4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5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51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  <xsd:element name="Project" ma:index="59" nillable="true" ma:displayName="Project" ma:hidden="true" ma:internalName="Project" ma:readOnly="false">
      <xsd:simpleType>
        <xsd:restriction base="dms:Text">
          <xsd:maxLength value="255"/>
        </xsd:restriction>
      </xsd:simpleType>
    </xsd:element>
    <xsd:element name="Subactivity" ma:index="60" nillable="true" ma:displayName="Subactivity" ma:default="NA" ma:hidden="true" ma:internalName="Subactivity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22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25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3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53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Team" ma:index="54" nillable="true" ma:displayName="Team" ma:default="ERO Communications team_Communications" ma:hidden="true" ma:internalName="Team" ma:readOnly="false">
      <xsd:simpleType>
        <xsd:restriction base="dms:Text">
          <xsd:maxLength value="255"/>
        </xsd:restriction>
      </xsd:simpleType>
    </xsd:element>
    <xsd:element name="Level2" ma:index="5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5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57" nillable="true" ma:displayName="Year" ma:default="NA" ma:hidden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32" nillable="true" ma:displayName="Received" ma:format="DateOnly" ma:hidden="true" ma:internalName="Received" ma:readOnly="false">
      <xsd:simpleType>
        <xsd:restriction base="dms:DateTime"/>
      </xsd:simpleType>
    </xsd:element>
    <xsd:element name="SecurityClassification" ma:index="36" nillable="true" ma:displayName="Security Classification" ma:format="Dropdown" ma:hidden="true" ma:internalName="SecurityClassification" ma:readOnly="false">
      <xsd:simpleType>
        <xsd:restriction base="dms:Choice">
          <xsd:enumeration value="Confidential"/>
          <xsd:enumeration value="Restricted"/>
          <xsd:enumeration value="Unrestricted"/>
        </xsd:restriction>
      </xsd:simpleType>
    </xsd:element>
    <xsd:element name="KeyWords" ma:index="58" nillable="true" ma:displayName="Key Words" ma:hidden="true" ma:internalName="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5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Subject xmlns="4f9c820c-e7e2-444d-97ee-45f2b3485c1d" xsi:nil="true"/>
    <Project xmlns="4f9c820c-e7e2-444d-97ee-45f2b3485c1d" xsi:nil="true"/>
    <PRAText2 xmlns="4f9c820c-e7e2-444d-97ee-45f2b3485c1d" xsi:nil="true"/>
    <Hub xmlns="755bd5fd-2dd5-4a14-a125-db92b488bbc4" xsi:nil="true"/>
    <ILFrom xmlns="c91a514c-9034-4fa3-897a-8352025b26ed" xsi:nil="true"/>
    <Subactivity xmlns="4f9c820c-e7e2-444d-97ee-45f2b3485c1d">Data and Analysis</Subactivity>
    <Activity xmlns="4f9c820c-e7e2-444d-97ee-45f2b3485c1d">National Evaluation Products</Activity>
    <CategoryName xmlns="4f9c820c-e7e2-444d-97ee-45f2b3485c1d" xsi:nil="true"/>
    <FunctionGroup xmlns="4f9c820c-e7e2-444d-97ee-45f2b3485c1d">NA</FunctionGroup>
    <SecurityClassification xmlns="15ffb055-6eb4-45a1-bc20-bf2ac0d420da" xsi:nil="true"/>
    <Narrative xmlns="4f9c820c-e7e2-444d-97ee-45f2b3485c1d" xsi:nil="true"/>
    <PRADate1 xmlns="4f9c820c-e7e2-444d-97ee-45f2b3485c1d" xsi:nil="true"/>
    <PRADateTrigger xmlns="4f9c820c-e7e2-444d-97ee-45f2b3485c1d" xsi:nil="true"/>
    <PRAText3 xmlns="4f9c820c-e7e2-444d-97ee-45f2b3485c1d" xsi:nil="true"/>
    <Subtype xmlns="755bd5fd-2dd5-4a14-a125-db92b488bbc4" xsi:nil="true"/>
    <Case xmlns="4f9c820c-e7e2-444d-97ee-45f2b3485c1d">General</Case>
    <PRADateDisposal xmlns="4f9c820c-e7e2-444d-97ee-45f2b3485c1d" xsi:nil="true"/>
    <CategoryValue xmlns="4f9c820c-e7e2-444d-97ee-45f2b3485c1d" xsi:nil="true"/>
    <PRADate2 xmlns="4f9c820c-e7e2-444d-97ee-45f2b3485c1d" xsi:nil="true"/>
    <Received xmlns="15ffb055-6eb4-45a1-bc20-bf2ac0d420da" xsi:nil="true"/>
    <PRAText4 xmlns="4f9c820c-e7e2-444d-97ee-45f2b3485c1d" xsi:nil="true"/>
    <Level2 xmlns="c91a514c-9034-4fa3-897a-8352025b26ed" xsi:nil="true"/>
    <Channel xmlns="c91a514c-9034-4fa3-897a-8352025b26ed">NA</Channel>
    <PRAType xmlns="4f9c820c-e7e2-444d-97ee-45f2b3485c1d" xsi:nil="true"/>
    <KeyWords xmlns="15ffb055-6eb4-45a1-bc20-bf2ac0d420da" xsi:nil="true"/>
    <PRADate3 xmlns="4f9c820c-e7e2-444d-97ee-45f2b3485c1d" xsi:nil="true"/>
    <Year xmlns="c91a514c-9034-4fa3-897a-8352025b26ed">NA</Year>
    <PRAText5 xmlns="4f9c820c-e7e2-444d-97ee-45f2b3485c1d" xsi:nil="true"/>
    <Level3 xmlns="c91a514c-9034-4fa3-897a-8352025b26ed" xsi:nil="true"/>
    <BusinessValue xmlns="4f9c820c-e7e2-444d-97ee-45f2b3485c1d" xsi:nil="true"/>
    <Team xmlns="c91a514c-9034-4fa3-897a-8352025b26ed">Curriculum Implementation</Team>
    <RelatedPeople xmlns="4f9c820c-e7e2-444d-97ee-45f2b3485c1d">
      <UserInfo>
        <DisplayName/>
        <AccountId xsi:nil="true"/>
        <AccountType/>
      </UserInfo>
    </RelatedPeople>
    <Function xmlns="4f9c820c-e7e2-444d-97ee-45f2b3485c1d">National Evaluations and Research</Function>
    <AggregationNarrative xmlns="725c79e5-42ce-4aa0-ac78-b6418001f0d2" xsi:nil="true"/>
    <AggregationStatus xmlns="4f9c820c-e7e2-444d-97ee-45f2b3485c1d">Normal</AggregationStatus>
    <To xmlns="4f9c820c-e7e2-444d-97ee-45f2b3485c1d" xsi:nil="true"/>
    <PRAText1 xmlns="4f9c820c-e7e2-444d-97ee-45f2b3485c1d" xsi:nil="true"/>
    <DocumentType xmlns="4f9c820c-e7e2-444d-97ee-45f2b3485c1d" xsi:nil="true"/>
    <Sent xmlns="4f9c820c-e7e2-444d-97ee-45f2b3485c1d" xsi:nil="true"/>
    <zMigrationID xmlns="c9a649d0-7c95-49f3-b17f-94dbe6bfc567" xsi:nil="true"/>
    <zLegacyJSON xmlns="c9a649d0-7c95-49f3-b17f-94dbe6bfc567" xsi:nil="true"/>
    <OverrideLabel xmlns="c9a649d0-7c95-49f3-b17f-94dbe6bfc567" xsi:nil="true"/>
    <lcf76f155ced4ddcb4097134ff3c332f xmlns="c9a649d0-7c95-49f3-b17f-94dbe6bfc567">
      <Terms xmlns="http://schemas.microsoft.com/office/infopath/2007/PartnerControls"/>
    </lcf76f155ced4ddcb4097134ff3c332f>
    <TaxCatchAll xmlns="3eda654f-fd5f-4aa4-8586-1f4d1e2bc6ec" xsi:nil="true"/>
    <SetLabel xmlns="c9a649d0-7c95-49f3-b17f-94dbe6bfc567">D2M</SetLabel>
    <zLegacy xmlns="c9a649d0-7c95-49f3-b17f-94dbe6bfc567" xsi:nil="true"/>
    <ka9160b975b947b687889587c4d21fa0 xmlns="c9a649d0-7c95-49f3-b17f-94dbe6bfc567">
      <Terms xmlns="http://schemas.microsoft.com/office/infopath/2007/PartnerControls"/>
    </ka9160b975b947b687889587c4d21fa0>
  </documentManagement>
</p:properties>
</file>

<file path=customXml/itemProps1.xml><?xml version="1.0" encoding="utf-8"?>
<ds:datastoreItem xmlns:ds="http://schemas.openxmlformats.org/officeDocument/2006/customXml" ds:itemID="{C8F397F3-0616-4C73-83D6-4A40679CB314}"/>
</file>

<file path=customXml/itemProps2.xml><?xml version="1.0" encoding="utf-8"?>
<ds:datastoreItem xmlns:ds="http://schemas.openxmlformats.org/officeDocument/2006/customXml" ds:itemID="{D943A61A-A58E-4307-AD81-EDD8AFBA1D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25AF79-F240-4A98-A88E-8A56AB7AF7A2}">
  <ds:schemaRefs>
    <ds:schemaRef ds:uri="http://schemas.microsoft.com/office/2006/metadata/properties"/>
    <ds:schemaRef ds:uri="http://schemas.microsoft.com/office/infopath/2007/PartnerControls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11a2b013-68b6-4bb7-b630-4238f3545415"/>
    <ds:schemaRef ds:uri="8e4283bd-e543-4ebe-9059-9797479ded85"/>
    <ds:schemaRef ds:uri="61308927-75f4-451a-ad3f-38396ba5bf0c"/>
    <ds:schemaRef ds:uri="725c79e5-42ce-4aa0-ac78-b6418001f0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Contents</vt:lpstr>
      <vt:lpstr>Sheet.1</vt:lpstr>
      <vt:lpstr>Sheet.2</vt:lpstr>
      <vt:lpstr>Sheet.3</vt:lpstr>
      <vt:lpstr>Sheet.4</vt:lpstr>
      <vt:lpstr>Sheet.5</vt:lpstr>
      <vt:lpstr>Sheet.6</vt:lpstr>
      <vt:lpstr>Sheet.7</vt:lpstr>
      <vt:lpstr>Sheet.8</vt:lpstr>
      <vt:lpstr>Sheet.9</vt:lpstr>
      <vt:lpstr>Sheet.10</vt:lpstr>
      <vt:lpstr>Sheet.11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Clayton.DAth</dc:creator>
  <cp:lastModifiedBy>Clayton D'Ath</cp:lastModifiedBy>
  <dcterms:created xsi:type="dcterms:W3CDTF">2025-11-10T20:15:45Z</dcterms:created>
  <dcterms:modified xsi:type="dcterms:W3CDTF">2025-11-13T20:35:52Z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0x0101001257575CC7A74743822C1A1F4366D414</vt:lpwstr>
  </property>
  <property fmtid="{D5CDD505-2E9C-101B-9397-08002B2CF9AE}" pid="4" name="BusinessClassification">
    <vt:lpwstr/>
  </property>
  <property fmtid="{D5CDD505-2E9C-101B-9397-08002B2CF9AE}" pid="5" name="Taxonomy">
    <vt:lpwstr/>
  </property>
</Properties>
</file>